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25" documentId="8_{6CE355EF-1CB4-40EC-8B86-99302FFF880C}" xr6:coauthVersionLast="47" xr6:coauthVersionMax="47" xr10:uidLastSave="{807B79FD-81EC-433F-877E-5F57FFDC2D76}"/>
  <bookViews>
    <workbookView xWindow="-120" yWindow="-120" windowWidth="29040" windowHeight="15720" xr2:uid="{F50EBDA9-D3C2-4A16-A62E-8F1E62F34F40}"/>
  </bookViews>
  <sheets>
    <sheet name="Christopher Anderson"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7" i="3" l="1"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P12" i="3" a="1"/>
  <c r="P12" i="3" s="1"/>
  <c r="N12" i="3" a="1"/>
  <c r="N12" i="3" s="1"/>
  <c r="R11" i="3"/>
  <c r="R11" i="3" a="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3" i="5"/>
  <c r="V12" i="3" l="1"/>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<sst xmlns="http://schemas.openxmlformats.org/spreadsheetml/2006/main" count="354" uniqueCount="192">
  <si>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</si>
  <si>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</si>
  <si>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</si>
  <si>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</si>
  <si>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</si>
  <si>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</si>
  <si>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</si>
  <si>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</si>
  <si>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</si>
  <si>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</si>
  <si>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</si>
  <si>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</si>
  <si>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</si>
  <si>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</si>
  <si>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</si>
  <si>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</si>
  <si>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</si>
  <si>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</si>
  <si>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</si>
  <si>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</si>
  <si>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</si>
  <si>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</si>
  <si>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</si>
  <si>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</si>
  <si>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</si>
  <si>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</si>
  <si>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</si>
  <si>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</si>
  <si>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</si>
  <si>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</si>
  <si>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</si>
  <si>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</si>
  <si>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</si>
  <si>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</si>
  <si>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</si>
  <si>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</si>
  <si>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</si>
  <si>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</si>
  <si>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</si>
  <si>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</si>
  <si>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</si>
  <si>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</si>
  <si>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</si>
  <si>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</si>
  <si>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</si>
  <si>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</si>
  <si>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</si>
  <si>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</si>
  <si>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</si>
  <si>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</si>
  <si>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</si>
  <si>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</si>
  <si>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</si>
  <si>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</si>
  <si>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</si>
  <si>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</si>
  <si>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</si>
  <si>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</si>
  <si>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</si>
  <si>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</si>
  <si>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</si>
  <si>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</si>
  <si>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</si>
  <si>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</si>
  <si>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</si>
  <si>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</si>
  <si>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</si>
  <si>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</si>
  <si>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</si>
  <si>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</si>
  <si>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</si>
  <si>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</si>
  <si>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</si>
  <si>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</si>
  <si>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</si>
  <si>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</si>
  <si>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</si>
  <si>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</si>
  <si>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</si>
  <si>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</si>
  <si>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</si>
  <si>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</si>
  <si>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</si>
  <si>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</si>
  <si>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</si>
  <si>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</si>
  <si>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</si>
  <si>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</si>
  <si>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</si>
  <si>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</si>
  <si>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</si>
  <si>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</si>
  <si>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</si>
  <si>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</si>
  <si>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</si>
  <si>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</si>
  <si>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</si>
  <si>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</si>
  <si>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</si>
  <si>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</si>
  <si>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</si>
  <si>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</si>
  <si>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</si>
  <si>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</si>
  <si>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</si>
  <si>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</si>
  <si>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</si>
  <si>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</si>
  <si>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</si>
  <si>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</si>
  <si>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</si>
  <si>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</si>
  <si>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</si>
  <si>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</si>
  <si>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</si>
  <si>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</si>
  <si>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</si>
  <si>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</si>
  <si>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</si>
  <si>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</si>
  <si>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</si>
  <si>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</si>
  <si>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</si>
  <si>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</si>
  <si>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</si>
  <si>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</si>
  <si>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</si>
  <si>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</si>
  <si>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</si>
  <si>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</si>
  <si>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</si>
  <si>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</si>
  <si>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</si>
  <si>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</si>
  <si>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</si>
  <si>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</si>
  <si>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</si>
  <si>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</si>
  <si>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</si>
  <si>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</si>
  <si>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</si>
  <si>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</si>
  <si>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</si>
  <si>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</si>
  <si>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</si>
  <si>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</si>
  <si>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</si>
  <si>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</si>
  <si>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</si>
  <si>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</si>
  <si>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</si>
  <si>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</si>
  <si>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</si>
  <si>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</si>
  <si>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</si>
  <si>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</si>
  <si>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</si>
  <si>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</si>
  <si>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</si>
  <si>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</si>
  <si>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</si>
  <si>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</si>
  <si>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</si>
  <si>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</si>
  <si>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</si>
  <si>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</si>
  <si>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</si>
  <si>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</si>
  <si>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</si>
  <si>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</si>
  <si>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</si>
  <si>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</si>
  <si>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</si>
  <si>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</si>
  <si>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</si>
  <si>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</si>
  <si>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</si>
  <si>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Christopher Anderson</t>
  </si>
  <si>
    <t>AotT</t>
  </si>
  <si>
    <t>Capt.</t>
  </si>
  <si>
    <t>Ernie Sands, USA</t>
  </si>
  <si>
    <t>Christopher Anderson, USA</t>
  </si>
  <si>
    <t>WDS Antietam</t>
  </si>
  <si>
    <t>.</t>
  </si>
  <si>
    <t>Jonathan Powles, CSA</t>
  </si>
  <si>
    <t>Jay Schuck, CSA</t>
  </si>
  <si>
    <t>053: CM_Cedar Mountain (Historical) [21 Turns]</t>
  </si>
  <si>
    <t>Ellsworth Medal</t>
  </si>
  <si>
    <t>003: 1BR_Bull Run V.1 [42 Turns]</t>
  </si>
  <si>
    <t>005: 1BR_Bull Run V.3 [42 Turns]</t>
  </si>
  <si>
    <t>186: EF_Equal force fight #4 [30 Turns]</t>
  </si>
  <si>
    <t>043: Ant_North Woods (Historical) [16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</si>
</sst>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3" fontId="0" fillId="0" borderId="0" xfId="0" applyNumberFormat="1" applyAlignment="1">
      <alignment horizontal="left"/>
    </xf>
  </cellXfs>
  <cellStyles count="2">
    <cellStyle name="Comma" xfId="1" builtinId="3"/>
    <cellStyle name="Normal" xfId="0" builtinId="0"/>
  </cellStyles>
  <dxfs count="15">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M34" sqref="M34"/>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1" t="s">
        <v>177</v>
      </c>
      <c r="B1" s="81"/>
      <c r="C1" s="81"/>
      <c r="D1" s="81"/>
      <c r="E1" s="81"/>
      <c r="F1" s="81"/>
      <c r="G1" s="81"/>
      <c r="H1" s="81"/>
      <c r="I1" s="50"/>
      <c r="J1" s="50"/>
      <c r="K1" s="50"/>
      <c r="L1" s="50"/>
      <c r="M1" s="50"/>
      <c r="N1" s="50"/>
      <c r="O1" s="50"/>
      <c r="P1" s="50"/>
      <c r="Q1" s="50"/>
      <c r="R1" s="50"/>
      <c r="S1" s="50"/>
      <c r="T1" s="50"/>
      <c r="U1" s="50"/>
      <c r="V1" s="50"/>
      <c r="W1" s="50"/>
      <c r="X1" s="50"/>
      <c r="Y1" s="50"/>
      <c r="Z1" s="50"/>
      <c r="AA1" s="50"/>
      <c r="AB1" s="50"/>
    </row>
    <row r="2" spans="1:28" ht="15" customHeight="1" x14ac:dyDescent="0.25">
      <c r="A2" s="81"/>
      <c r="B2" s="81"/>
      <c r="C2" s="81"/>
      <c r="D2" s="81"/>
      <c r="E2" s="81"/>
      <c r="F2" s="81"/>
      <c r="G2" s="81"/>
      <c r="H2" s="81"/>
      <c r="I2" s="51"/>
      <c r="J2" s="51"/>
      <c r="K2" s="51"/>
      <c r="L2" s="51"/>
      <c r="M2" s="51"/>
      <c r="N2" s="51"/>
      <c r="O2" s="51"/>
      <c r="P2" s="51"/>
      <c r="Q2" s="51"/>
      <c r="R2" s="51"/>
      <c r="S2" s="51"/>
      <c r="T2" s="51"/>
      <c r="U2" s="51"/>
      <c r="V2" s="51"/>
      <c r="W2" s="51"/>
      <c r="X2" s="51"/>
      <c r="Y2" s="51"/>
      <c r="Z2" s="51"/>
      <c r="AA2" s="51"/>
      <c r="AB2" s="51"/>
    </row>
    <row r="3" spans="1:28" ht="15" customHeight="1" x14ac:dyDescent="0.25">
      <c r="A3" s="81"/>
      <c r="B3" s="81"/>
      <c r="C3" s="81"/>
      <c r="D3" s="81"/>
      <c r="E3" s="81"/>
      <c r="F3" s="81"/>
      <c r="G3" s="81"/>
      <c r="H3" s="81"/>
      <c r="I3" s="51"/>
      <c r="J3" s="51"/>
      <c r="K3" s="51"/>
      <c r="L3" s="51"/>
      <c r="M3" s="51"/>
      <c r="N3" s="51"/>
      <c r="O3" s="51"/>
      <c r="P3" s="51"/>
      <c r="Q3" s="51"/>
      <c r="R3" s="51"/>
      <c r="S3" s="51"/>
      <c r="T3" s="51"/>
      <c r="U3" s="51"/>
      <c r="V3" s="51"/>
      <c r="W3" s="51"/>
      <c r="X3" s="51"/>
      <c r="Y3" s="51"/>
      <c r="Z3" s="51"/>
      <c r="AA3" s="51"/>
      <c r="AB3" s="51"/>
    </row>
    <row r="4" spans="1:28" x14ac:dyDescent="0.25">
      <c r="A4" s="31" t="s">
        <v>87</v>
      </c>
      <c r="B4" s="23">
        <v>2023</v>
      </c>
      <c r="C4" s="2"/>
      <c r="D4" s="33" t="s">
        <v>167</v>
      </c>
      <c r="E4" s="37"/>
      <c r="F4" s="37"/>
      <c r="G4" s="37"/>
      <c r="H4" s="37"/>
      <c r="I4" s="37"/>
      <c r="J4" s="37"/>
      <c r="K4" s="37"/>
      <c r="L4" s="2"/>
      <c r="M4" s="66" t="s">
        <v>92</v>
      </c>
      <c r="N4" s="67"/>
      <c r="O4" s="67"/>
      <c r="P4" s="67"/>
      <c r="Q4" s="67"/>
      <c r="R4" s="68"/>
      <c r="S4" s="2"/>
      <c r="T4" s="73" t="s">
        <v>114</v>
      </c>
      <c r="U4" s="74"/>
      <c r="V4" s="2"/>
      <c r="W4" s="73" t="s">
        <v>115</v>
      </c>
      <c r="X4" s="74"/>
      <c r="Y4" s="2"/>
      <c r="Z4" s="77" t="s">
        <v>116</v>
      </c>
      <c r="AA4" s="78"/>
      <c r="AB4" s="2"/>
    </row>
    <row r="5" spans="1:28" ht="15" customHeight="1" x14ac:dyDescent="0.25">
      <c r="A5" s="31" t="s">
        <v>149</v>
      </c>
      <c r="B5" s="23">
        <v>2025</v>
      </c>
      <c r="C5" s="2"/>
      <c r="D5" s="61" t="s">
        <v>103</v>
      </c>
      <c r="E5" s="61" t="s">
        <v>104</v>
      </c>
      <c r="F5" s="61" t="s">
        <v>5</v>
      </c>
      <c r="G5" s="61" t="s">
        <v>105</v>
      </c>
      <c r="H5" s="61" t="s">
        <v>106</v>
      </c>
      <c r="I5" s="45" t="s">
        <v>163</v>
      </c>
      <c r="J5" s="45" t="s">
        <v>126</v>
      </c>
      <c r="K5" s="45" t="s">
        <v>127</v>
      </c>
      <c r="L5" s="2"/>
      <c r="M5" s="58">
        <v>2001</v>
      </c>
      <c r="N5" s="25" cm="1">
        <f t="array" ref="N5">SUMPRODUCT(--(YEAR('OBD File'!$B$3:$B$2000)=$M5))</f>
        <v>0</v>
      </c>
      <c r="O5" s="58">
        <v>2011</v>
      </c>
      <c r="P5" s="25" cm="1">
        <f t="array" ref="P5">SUMPRODUCT(--(YEAR('OBD File'!$B$3:$B$2000)=$O5))</f>
        <v>0</v>
      </c>
      <c r="Q5" s="58">
        <v>2021</v>
      </c>
      <c r="R5" s="25" cm="1">
        <f t="array" ref="R5">SUMPRODUCT(--(YEAR('OBD File'!$B$3:$B$2000)=$Q5))</f>
        <v>0</v>
      </c>
      <c r="S5" s="2"/>
      <c r="T5" s="75"/>
      <c r="U5" s="76"/>
      <c r="V5" s="2"/>
      <c r="W5" s="75"/>
      <c r="X5" s="76"/>
      <c r="Y5" s="2"/>
      <c r="Z5" s="79"/>
      <c r="AA5" s="80"/>
      <c r="AB5" s="2"/>
    </row>
    <row r="6" spans="1:28" ht="15" customHeight="1" x14ac:dyDescent="0.25">
      <c r="A6" s="31" t="s">
        <v>88</v>
      </c>
      <c r="B6" s="23" t="s">
        <v>90</v>
      </c>
      <c r="C6" s="2"/>
      <c r="D6" s="23">
        <f>D10+D14+D18+D22</f>
        <v>1</v>
      </c>
      <c r="E6" s="23">
        <f t="shared" ref="E6:H6" si="0">E10+E14+E18+E22</f>
        <v>0</v>
      </c>
      <c r="F6" s="23">
        <f t="shared" si="0"/>
        <v>0</v>
      </c>
      <c r="G6" s="23">
        <f t="shared" si="0"/>
        <v>2</v>
      </c>
      <c r="H6" s="23">
        <f t="shared" si="0"/>
        <v>1</v>
      </c>
      <c r="I6" s="56">
        <f>SUM(D6:H6)</f>
        <v>4</v>
      </c>
      <c r="J6" s="60">
        <f>(2*(D6+E6)+F6)/(2*I6)</f>
        <v>0.25</v>
      </c>
      <c r="K6" s="60">
        <f>(2*(G6+H6)+F6)/(2*I6)</f>
        <v>0.75</v>
      </c>
      <c r="L6" s="2"/>
      <c r="M6" s="58">
        <v>2002</v>
      </c>
      <c r="N6" s="25" cm="1">
        <f t="array" ref="N6">SUMPRODUCT(--(YEAR('OBD File'!$B$3:$B$2000)=$M6))</f>
        <v>0</v>
      </c>
      <c r="O6" s="58">
        <v>2012</v>
      </c>
      <c r="P6" s="25" cm="1">
        <f t="array" ref="P6">SUMPRODUCT(--(YEAR('OBD File'!$B$3:$B$2000)=$O6))</f>
        <v>0</v>
      </c>
      <c r="Q6" s="58">
        <v>2022</v>
      </c>
      <c r="R6" s="25" cm="1">
        <f t="array" ref="R6">SUMPRODUCT(--(YEAR('OBD File'!$B$3:$B$2000)=$Q6))</f>
        <v>0</v>
      </c>
      <c r="S6" s="2"/>
      <c r="T6" s="62" t="s">
        <v>118</v>
      </c>
      <c r="U6" s="63"/>
      <c r="V6" s="26">
        <f>COUNTIFS('DOR Games'!G2:G4993,"WDS Antietam")</f>
        <v>5</v>
      </c>
      <c r="W6" s="62" t="s">
        <v>118</v>
      </c>
      <c r="X6" s="63"/>
      <c r="Y6" s="26">
        <f>COUNTIFS('DOR Games'!G2:G4994,"TS Antietam")</f>
        <v>0</v>
      </c>
      <c r="Z6" s="62" t="s">
        <v>119</v>
      </c>
      <c r="AA6" s="63"/>
      <c r="AB6" s="26">
        <f>COUNTIFS('DOR Games'!$G:$G,"AGEOD-AACW")</f>
        <v>0</v>
      </c>
    </row>
    <row r="7" spans="1:28" x14ac:dyDescent="0.25">
      <c r="A7" s="31" t="s">
        <v>89</v>
      </c>
      <c r="B7" s="23" t="s">
        <v>178</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3</v>
      </c>
      <c r="S7" s="2"/>
      <c r="T7" s="62" t="s">
        <v>120</v>
      </c>
      <c r="U7" s="63"/>
      <c r="V7" s="26">
        <f>COUNTIFS('DOR Games'!G2:G4994,"WDS Atlanta")</f>
        <v>0</v>
      </c>
      <c r="W7" s="62" t="s">
        <v>121</v>
      </c>
      <c r="X7" s="63"/>
      <c r="Y7" s="26">
        <f>COUNTIFS('DOR Games'!G2:G4994,"TS Bull Run")</f>
        <v>0</v>
      </c>
      <c r="Z7" s="62" t="s">
        <v>176</v>
      </c>
      <c r="AA7" s="63"/>
      <c r="AB7" s="26">
        <f>COUNTIFS('DOR Games'!$G:$G,"AGEOD - CIVIL WAR II")</f>
        <v>0</v>
      </c>
    </row>
    <row r="8" spans="1:28" ht="15" customHeight="1" x14ac:dyDescent="0.25">
      <c r="A8" s="31" t="s">
        <v>150</v>
      </c>
      <c r="B8" s="32" t="s">
        <v>179</v>
      </c>
      <c r="C8" s="2"/>
      <c r="D8" s="38" t="s">
        <v>111</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1</v>
      </c>
      <c r="S8" s="2"/>
      <c r="T8" s="62" t="s">
        <v>123</v>
      </c>
      <c r="U8" s="63"/>
      <c r="V8" s="26">
        <f>COUNTIFS('DOR Games'!G2:G4995,"WDS Chancellorsville")</f>
        <v>0</v>
      </c>
      <c r="W8" s="62" t="s">
        <v>124</v>
      </c>
      <c r="X8" s="63"/>
      <c r="Y8" s="26">
        <f>COUNTIFS('DOR Games'!G2:G4995,"TS Chickamauga")</f>
        <v>0</v>
      </c>
      <c r="Z8" s="62" t="s">
        <v>122</v>
      </c>
      <c r="AA8" s="63"/>
      <c r="AB8" s="26">
        <f>COUNTIFS('DOR Games'!$G:$G,"MATRIX- Forge of Freedom")</f>
        <v>0</v>
      </c>
    </row>
    <row r="9" spans="1:28" ht="15" customHeight="1" x14ac:dyDescent="0.25">
      <c r="A9" s="46" t="s">
        <v>151</v>
      </c>
      <c r="B9" s="47">
        <f>SUM(B10:B11)</f>
        <v>59.48</v>
      </c>
      <c r="C9" s="2"/>
      <c r="D9" s="61" t="s">
        <v>103</v>
      </c>
      <c r="E9" s="61" t="s">
        <v>104</v>
      </c>
      <c r="F9" s="61" t="s">
        <v>5</v>
      </c>
      <c r="G9" s="61" t="s">
        <v>105</v>
      </c>
      <c r="H9" s="61" t="s">
        <v>106</v>
      </c>
      <c r="I9" s="45" t="s">
        <v>163</v>
      </c>
      <c r="J9" s="45" t="s">
        <v>126</v>
      </c>
      <c r="K9" s="45" t="s">
        <v>127</v>
      </c>
      <c r="L9" s="2"/>
      <c r="M9" s="58">
        <v>2005</v>
      </c>
      <c r="N9" s="25" cm="1">
        <f t="array" ref="N9">SUMPRODUCT(--(YEAR('OBD File'!$B$3:$B$2000)=$M9))</f>
        <v>0</v>
      </c>
      <c r="O9" s="58">
        <v>2015</v>
      </c>
      <c r="P9" s="25" cm="1">
        <f t="array" ref="P9">SUMPRODUCT(--(YEAR('OBD File'!$B$3:$B$2000)=$O9))</f>
        <v>0</v>
      </c>
      <c r="Q9" s="58">
        <v>2025</v>
      </c>
      <c r="R9" s="25" cm="1">
        <f t="array" ref="R9">SUMPRODUCT(--(YEAR('OBD File'!$B$3:$B$2000)=$Q9))</f>
        <v>1</v>
      </c>
      <c r="S9" s="2"/>
      <c r="T9" s="62" t="s">
        <v>124</v>
      </c>
      <c r="U9" s="63"/>
      <c r="V9" s="26">
        <f>COUNTIFS('DOR Games'!G2:G4996,"WDS Chickamauga")</f>
        <v>0</v>
      </c>
      <c r="W9" s="62" t="s">
        <v>128</v>
      </c>
      <c r="X9" s="63"/>
      <c r="Y9" s="26">
        <f>COUNTIFS('DOR Games'!G2:G4996,"TS Gettysburg")</f>
        <v>0</v>
      </c>
      <c r="Z9" s="62" t="s">
        <v>125</v>
      </c>
      <c r="AA9" s="63"/>
      <c r="AB9" s="26">
        <f>COUNTIFS('DOR Games'!$G:$G,"War Between The States (WBTS)")</f>
        <v>0</v>
      </c>
    </row>
    <row r="10" spans="1:28" x14ac:dyDescent="0.25">
      <c r="A10" s="56" t="s">
        <v>93</v>
      </c>
      <c r="B10" s="57">
        <f>'OBD File'!D3</f>
        <v>49.48</v>
      </c>
      <c r="C10" s="2"/>
      <c r="D10" s="23">
        <f>'DOR Games'!BH4</f>
        <v>0</v>
      </c>
      <c r="E10" s="23">
        <f>'DOR Games'!BI4</f>
        <v>0</v>
      </c>
      <c r="F10" s="23">
        <f>'DOR Games'!BJ4</f>
        <v>0</v>
      </c>
      <c r="G10" s="23">
        <f>'DOR Games'!BK4</f>
        <v>2</v>
      </c>
      <c r="H10" s="23">
        <f>'DOR Games'!BL4</f>
        <v>1</v>
      </c>
      <c r="I10" s="56">
        <f>SUM(D10:H10)</f>
        <v>3</v>
      </c>
      <c r="J10" s="60">
        <f>(2*(D10+E10)+F10)/(2*I10)</f>
        <v>0</v>
      </c>
      <c r="K10" s="60">
        <f>(2*(G10+H10)+F10)/(2*I10)</f>
        <v>1</v>
      </c>
      <c r="L10" s="2"/>
      <c r="M10" s="58">
        <v>2006</v>
      </c>
      <c r="N10" s="25" cm="1">
        <f t="array" ref="N10">SUMPRODUCT(--(YEAR('OBD File'!$B$3:$B$2000)=$M10))</f>
        <v>0</v>
      </c>
      <c r="O10" s="58">
        <v>2016</v>
      </c>
      <c r="P10" s="25" cm="1">
        <f t="array" ref="P10">SUMPRODUCT(--(YEAR('OBD File'!$B$3:$B$2000)=$O10))</f>
        <v>0</v>
      </c>
      <c r="Q10" s="58">
        <v>2026</v>
      </c>
      <c r="R10" s="25" cm="1">
        <f t="array" ref="R10">SUMPRODUCT(--(YEAR('OBD File'!$B$3:$B$2000)=$Q10))</f>
        <v>0</v>
      </c>
      <c r="S10" s="2"/>
      <c r="T10" s="62" t="s">
        <v>129</v>
      </c>
      <c r="U10" s="63"/>
      <c r="V10" s="26">
        <f>COUNTIFS('DOR Games'!G2:G4997,"WDS Corinth")</f>
        <v>0</v>
      </c>
      <c r="W10" s="62" t="s">
        <v>130</v>
      </c>
      <c r="X10" s="63"/>
      <c r="Y10" s="26">
        <f>COUNTIFS('DOR Games'!G2:G4997,"TS Shiloh")</f>
        <v>0</v>
      </c>
      <c r="Z10" s="2"/>
      <c r="AA10" s="2"/>
      <c r="AB10" s="2"/>
    </row>
    <row r="11" spans="1:28" x14ac:dyDescent="0.25">
      <c r="A11" s="56" t="s">
        <v>94</v>
      </c>
      <c r="B11" s="57">
        <f>'OBD File'!M3</f>
        <v>10</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62" t="s">
        <v>131</v>
      </c>
      <c r="U11" s="63"/>
      <c r="V11" s="26">
        <f>COUNTIFS('DOR Games'!G2:G4998,"WDS Civil War Battles")</f>
        <v>0</v>
      </c>
      <c r="W11" s="2"/>
      <c r="X11" s="2"/>
      <c r="Y11" s="2"/>
      <c r="Z11" s="2"/>
      <c r="AA11" s="2"/>
      <c r="AB11" s="2"/>
    </row>
    <row r="12" spans="1:28" x14ac:dyDescent="0.25">
      <c r="A12" s="66" t="s">
        <v>96</v>
      </c>
      <c r="B12" s="68"/>
      <c r="C12" s="2"/>
      <c r="D12" s="38" t="s">
        <v>117</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62" t="s">
        <v>132</v>
      </c>
      <c r="U12" s="63"/>
      <c r="V12" s="26">
        <f>COUNTIFS('DOR Games'!G2:G4998,"WDS Forgotten")</f>
        <v>0</v>
      </c>
      <c r="W12" s="2"/>
      <c r="X12" s="2"/>
      <c r="Y12" s="2"/>
      <c r="Z12" s="2"/>
      <c r="AA12" s="2"/>
      <c r="AB12" s="2"/>
    </row>
    <row r="13" spans="1:28" ht="15" customHeight="1" x14ac:dyDescent="0.25">
      <c r="A13" s="52" t="s">
        <v>152</v>
      </c>
      <c r="B13" s="53" t="s">
        <v>153</v>
      </c>
      <c r="C13" s="2"/>
      <c r="D13" s="61" t="s">
        <v>103</v>
      </c>
      <c r="E13" s="61" t="s">
        <v>104</v>
      </c>
      <c r="F13" s="61" t="s">
        <v>5</v>
      </c>
      <c r="G13" s="61" t="s">
        <v>105</v>
      </c>
      <c r="H13" s="61" t="s">
        <v>106</v>
      </c>
      <c r="I13" s="45" t="s">
        <v>163</v>
      </c>
      <c r="J13" s="45" t="s">
        <v>126</v>
      </c>
      <c r="K13" s="45" t="s">
        <v>127</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62" t="s">
        <v>133</v>
      </c>
      <c r="U13" s="63"/>
      <c r="V13" s="26">
        <f>COUNTIFS('DOR Games'!G2:G4999,"WDS Franklin")</f>
        <v>0</v>
      </c>
      <c r="W13" s="2"/>
      <c r="X13" s="2"/>
      <c r="Y13" s="2"/>
      <c r="Z13" s="2"/>
      <c r="AA13" s="2"/>
      <c r="AB13" s="2"/>
    </row>
    <row r="14" spans="1:28" ht="15" customHeight="1" x14ac:dyDescent="0.25">
      <c r="A14" s="54" t="s">
        <v>98</v>
      </c>
      <c r="B14" s="55">
        <v>30</v>
      </c>
      <c r="C14" s="2"/>
      <c r="D14" s="23">
        <f>'DOR Games'!BH9</f>
        <v>1</v>
      </c>
      <c r="E14" s="23">
        <f>'DOR Games'!BI9</f>
        <v>0</v>
      </c>
      <c r="F14" s="23">
        <f>'DOR Games'!BJ9</f>
        <v>0</v>
      </c>
      <c r="G14" s="23">
        <f>'DOR Games'!BK9</f>
        <v>0</v>
      </c>
      <c r="H14" s="23">
        <f>'DOR Games'!BL9</f>
        <v>0</v>
      </c>
      <c r="I14" s="56">
        <f>SUM(D14:H14)</f>
        <v>1</v>
      </c>
      <c r="J14" s="60">
        <f>(2*(D14+E14)+F14)/(2*I14)</f>
        <v>1</v>
      </c>
      <c r="K14" s="60">
        <f>(2*(G14+H14)+F14)/(2*I14)</f>
        <v>0</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62" t="s">
        <v>128</v>
      </c>
      <c r="U14" s="63"/>
      <c r="V14" s="26">
        <f>COUNTIFS('DOR Games'!G2:G5000,"WDS Gettysburg")</f>
        <v>0</v>
      </c>
      <c r="W14" s="2"/>
      <c r="X14" s="2"/>
      <c r="Y14" s="2"/>
      <c r="Z14" s="2"/>
      <c r="AA14" s="2"/>
      <c r="AB14" s="2"/>
    </row>
    <row r="15" spans="1:28" x14ac:dyDescent="0.25">
      <c r="A15" s="54" t="s">
        <v>99</v>
      </c>
      <c r="B15" s="55">
        <v>30</v>
      </c>
      <c r="C15" s="2"/>
      <c r="D15" s="2"/>
      <c r="E15" s="2"/>
      <c r="F15" s="2"/>
      <c r="G15" s="2"/>
      <c r="H15" s="2"/>
      <c r="I15" s="2"/>
      <c r="J15" s="2"/>
      <c r="K15" s="2"/>
      <c r="L15" s="2"/>
      <c r="M15" s="2"/>
      <c r="N15" s="2"/>
      <c r="O15" s="2"/>
      <c r="P15" s="64" t="s">
        <v>110</v>
      </c>
      <c r="Q15" s="65"/>
      <c r="R15" s="23">
        <f>SUM(N5:N14,P5:P14,R5:R14)</f>
        <v>5</v>
      </c>
      <c r="S15" s="2"/>
      <c r="T15" s="62" t="s">
        <v>135</v>
      </c>
      <c r="U15" s="63"/>
      <c r="V15" s="26">
        <f>COUNTIFS('DOR Games'!G2:G5001,"WDS Overland")</f>
        <v>0</v>
      </c>
      <c r="W15" s="2"/>
      <c r="X15" s="2"/>
      <c r="Y15" s="2"/>
      <c r="Z15" s="2"/>
      <c r="AA15" s="2"/>
      <c r="AB15" s="2"/>
    </row>
    <row r="16" spans="1:28" x14ac:dyDescent="0.25">
      <c r="A16" s="54" t="s">
        <v>100</v>
      </c>
      <c r="B16" s="55">
        <v>45</v>
      </c>
      <c r="C16" s="2"/>
      <c r="D16" s="38" t="s">
        <v>154</v>
      </c>
      <c r="E16" s="39"/>
      <c r="F16" s="39"/>
      <c r="G16" s="39"/>
      <c r="H16" s="39"/>
      <c r="I16" s="39"/>
      <c r="J16" s="39"/>
      <c r="K16" s="39"/>
      <c r="L16" s="2"/>
      <c r="M16" s="2"/>
      <c r="N16" s="2"/>
      <c r="O16" s="2"/>
      <c r="P16" s="2"/>
      <c r="Q16" s="2"/>
      <c r="R16" s="2"/>
      <c r="S16" s="2"/>
      <c r="T16" s="62" t="s">
        <v>137</v>
      </c>
      <c r="U16" s="63"/>
      <c r="V16" s="26">
        <f>COUNTIFS('DOR Games'!G2:G5002,"WDS Ozark")</f>
        <v>0</v>
      </c>
      <c r="W16" s="2"/>
      <c r="X16" s="2"/>
      <c r="Y16" s="2"/>
      <c r="Z16" s="2"/>
      <c r="AA16" s="2"/>
      <c r="AB16" s="2"/>
    </row>
    <row r="17" spans="1:28" x14ac:dyDescent="0.25">
      <c r="A17" s="54" t="s">
        <v>101</v>
      </c>
      <c r="B17" s="55">
        <v>60</v>
      </c>
      <c r="C17" s="2"/>
      <c r="D17" s="61" t="s">
        <v>103</v>
      </c>
      <c r="E17" s="61" t="s">
        <v>104</v>
      </c>
      <c r="F17" s="61" t="s">
        <v>5</v>
      </c>
      <c r="G17" s="61" t="s">
        <v>105</v>
      </c>
      <c r="H17" s="61" t="s">
        <v>106</v>
      </c>
      <c r="I17" s="45" t="s">
        <v>163</v>
      </c>
      <c r="J17" s="45" t="s">
        <v>126</v>
      </c>
      <c r="K17" s="45" t="s">
        <v>127</v>
      </c>
      <c r="L17" s="2"/>
      <c r="M17" s="66" t="s">
        <v>113</v>
      </c>
      <c r="N17" s="67"/>
      <c r="O17" s="67"/>
      <c r="P17" s="67"/>
      <c r="Q17" s="67"/>
      <c r="R17" s="68"/>
      <c r="S17" s="2"/>
      <c r="T17" s="62" t="s">
        <v>140</v>
      </c>
      <c r="U17" s="63"/>
      <c r="V17" s="26">
        <f>COUNTIFS('DOR Games'!G2:G5003,"WDS Peninsula")</f>
        <v>0</v>
      </c>
      <c r="W17" s="2"/>
      <c r="X17" s="2"/>
      <c r="Y17" s="2"/>
      <c r="Z17" s="2"/>
      <c r="AA17" s="2"/>
      <c r="AB17" s="2"/>
    </row>
    <row r="18" spans="1:28" x14ac:dyDescent="0.25">
      <c r="A18" s="54" t="s">
        <v>102</v>
      </c>
      <c r="B18" s="55">
        <v>75</v>
      </c>
      <c r="C18" s="2"/>
      <c r="D18" s="23">
        <f>'DOR Games'!BT12</f>
        <v>0</v>
      </c>
      <c r="E18" s="23">
        <f>'DOR Games'!BT13</f>
        <v>0</v>
      </c>
      <c r="F18" s="23">
        <f>'DOR Games'!BT14</f>
        <v>0</v>
      </c>
      <c r="G18" s="23">
        <f>'DOR Games'!BT15</f>
        <v>0</v>
      </c>
      <c r="H18" s="23">
        <f>'DOR Games'!BT16</f>
        <v>0</v>
      </c>
      <c r="I18" s="56">
        <f>SUM(D18:H18)</f>
        <v>0</v>
      </c>
      <c r="J18" s="60" t="e">
        <f>(2*(D18+E18)+F18)/(2*I18)</f>
        <v>#DIV/0!</v>
      </c>
      <c r="K18" s="60" t="e">
        <f>(2*(G18+H18)+F18)/(2*I18)</f>
        <v>#DIV/0!</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0</v>
      </c>
      <c r="S18" s="2"/>
      <c r="T18" s="62" t="s">
        <v>142</v>
      </c>
      <c r="U18" s="63"/>
      <c r="V18" s="26">
        <f>COUNTIFS('DOR Games'!G2:G5004,"WDS Petersburg")</f>
        <v>0</v>
      </c>
      <c r="W18" s="2"/>
      <c r="X18" s="2"/>
      <c r="Y18" s="2"/>
      <c r="Z18" s="2"/>
      <c r="AA18" s="2"/>
      <c r="AB18" s="2"/>
    </row>
    <row r="19" spans="1:28" x14ac:dyDescent="0.25">
      <c r="A19" s="54" t="s">
        <v>107</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0</v>
      </c>
      <c r="S19" s="2"/>
      <c r="T19" s="62" t="s">
        <v>145</v>
      </c>
      <c r="U19" s="63"/>
      <c r="V19" s="26">
        <f>COUNTIFS('DOR Games'!G2:G5005,"WDS Shenandoah")</f>
        <v>0</v>
      </c>
      <c r="W19" s="2"/>
      <c r="X19" s="2"/>
      <c r="Y19" s="2"/>
      <c r="Z19" s="2"/>
      <c r="AA19" s="2"/>
      <c r="AB19" s="2"/>
    </row>
    <row r="20" spans="1:28" x14ac:dyDescent="0.25">
      <c r="A20" s="54" t="s">
        <v>108</v>
      </c>
      <c r="B20" s="55">
        <v>300</v>
      </c>
      <c r="C20" s="2"/>
      <c r="D20" s="38" t="s">
        <v>155</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75</v>
      </c>
      <c r="S20" s="2"/>
      <c r="T20" s="62" t="s">
        <v>130</v>
      </c>
      <c r="U20" s="63"/>
      <c r="V20" s="26">
        <f>COUNTIFS('DOR Games'!G2:G5006,"WDS Shiloh")</f>
        <v>0</v>
      </c>
      <c r="W20" s="2"/>
      <c r="X20" s="2"/>
      <c r="Y20" s="2"/>
      <c r="Z20" s="2"/>
      <c r="AA20" s="2"/>
      <c r="AB20" s="2"/>
    </row>
    <row r="21" spans="1:28" x14ac:dyDescent="0.25">
      <c r="A21" s="54" t="s">
        <v>109</v>
      </c>
      <c r="B21" s="55">
        <v>450</v>
      </c>
      <c r="C21" s="2"/>
      <c r="D21" s="61" t="s">
        <v>103</v>
      </c>
      <c r="E21" s="61" t="s">
        <v>104</v>
      </c>
      <c r="F21" s="61" t="s">
        <v>5</v>
      </c>
      <c r="G21" s="61" t="s">
        <v>105</v>
      </c>
      <c r="H21" s="61" t="s">
        <v>106</v>
      </c>
      <c r="I21" s="45" t="s">
        <v>163</v>
      </c>
      <c r="J21" s="45" t="s">
        <v>126</v>
      </c>
      <c r="K21" s="45" t="s">
        <v>127</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16</v>
      </c>
      <c r="S21" s="2"/>
      <c r="T21" s="62" t="s">
        <v>148</v>
      </c>
      <c r="U21" s="63"/>
      <c r="V21" s="26">
        <f>COUNTIFS('DOR Games'!G2:G5007,"WDS Vicksburg")</f>
        <v>0</v>
      </c>
      <c r="W21" s="2"/>
      <c r="X21" s="2"/>
      <c r="Y21" s="2"/>
      <c r="Z21" s="64" t="s">
        <v>110</v>
      </c>
      <c r="AA21" s="65"/>
      <c r="AB21" s="30">
        <f>SUM(V6:V21,Y6:Y10,AB6:AB9)</f>
        <v>5</v>
      </c>
    </row>
    <row r="22" spans="1:28" x14ac:dyDescent="0.25">
      <c r="A22" s="54" t="s">
        <v>112</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21</v>
      </c>
      <c r="S22" s="2"/>
      <c r="T22" s="2"/>
      <c r="U22" s="2"/>
      <c r="V22" s="2"/>
      <c r="W22" s="2"/>
      <c r="X22" s="2"/>
      <c r="Y22" s="2"/>
      <c r="Z22" s="2"/>
      <c r="AA22" s="2"/>
      <c r="AB22" s="2"/>
    </row>
    <row r="23" spans="1:28" x14ac:dyDescent="0.25">
      <c r="A23" s="54" t="s">
        <v>95</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164</v>
      </c>
      <c r="E25" s="61" t="s">
        <v>165</v>
      </c>
      <c r="F25" s="61" t="s">
        <v>80</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69" t="s">
        <v>166</v>
      </c>
      <c r="J26" s="69"/>
      <c r="K26" s="69"/>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5</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0" t="s">
        <v>144</v>
      </c>
      <c r="E29" s="71"/>
      <c r="F29" s="71"/>
      <c r="G29" s="71"/>
      <c r="H29" s="72"/>
      <c r="I29" s="44">
        <f>SUM('DOR Games'!J:J)</f>
        <v>112</v>
      </c>
      <c r="J29" s="2"/>
      <c r="K29" s="2"/>
      <c r="L29" s="2"/>
      <c r="M29" s="66" t="s">
        <v>134</v>
      </c>
      <c r="N29" s="67"/>
      <c r="O29" s="67"/>
      <c r="P29" s="67"/>
      <c r="Q29" s="67"/>
      <c r="R29" s="68"/>
      <c r="S29" s="2"/>
      <c r="T29" s="2"/>
      <c r="U29" s="2"/>
      <c r="V29" s="2"/>
      <c r="W29" s="2"/>
      <c r="X29" s="2"/>
      <c r="Y29" s="2"/>
      <c r="Z29" s="2"/>
      <c r="AA29" s="2"/>
      <c r="AB29" s="2"/>
    </row>
    <row r="30" spans="1:28" x14ac:dyDescent="0.25">
      <c r="A30" s="2"/>
      <c r="B30" s="2"/>
      <c r="C30" s="2"/>
      <c r="D30" s="66" t="s">
        <v>169</v>
      </c>
      <c r="E30" s="67"/>
      <c r="F30" s="67"/>
      <c r="G30" s="67"/>
      <c r="H30" s="68"/>
      <c r="I30" s="28">
        <f>'DOR Games'!BD37</f>
        <v>67</v>
      </c>
      <c r="J30" s="2"/>
      <c r="K30" s="2"/>
      <c r="L30" s="2"/>
      <c r="M30" s="2"/>
      <c r="N30" s="2"/>
      <c r="O30" s="59" t="s">
        <v>136</v>
      </c>
      <c r="P30" s="27">
        <f>COUNTIFS('DOR Games'!$J$2:$J$5000,"&lt;10")</f>
        <v>0</v>
      </c>
      <c r="Q30" s="2"/>
      <c r="R30" s="2"/>
      <c r="S30" s="2"/>
      <c r="T30" s="2"/>
      <c r="U30" s="2"/>
      <c r="V30" s="2"/>
      <c r="W30" s="2"/>
      <c r="X30" s="2"/>
      <c r="Y30" s="2"/>
      <c r="Z30" s="2"/>
      <c r="AA30" s="2"/>
      <c r="AB30" s="2"/>
    </row>
    <row r="31" spans="1:28" x14ac:dyDescent="0.25">
      <c r="A31" s="2"/>
      <c r="B31" s="2"/>
      <c r="C31" s="2"/>
      <c r="D31" s="66" t="s">
        <v>170</v>
      </c>
      <c r="E31" s="67"/>
      <c r="F31" s="67"/>
      <c r="G31" s="67"/>
      <c r="H31" s="68"/>
      <c r="I31" s="28">
        <f>'DOR Games'!BD38</f>
        <v>25</v>
      </c>
      <c r="J31" s="2"/>
      <c r="K31" s="2"/>
      <c r="L31" s="2"/>
      <c r="M31" s="2"/>
      <c r="N31" s="2"/>
      <c r="O31" s="59" t="s">
        <v>138</v>
      </c>
      <c r="P31" s="27">
        <f>COUNTIFS('DOR Games'!$J$2:$J$5000,"&gt;=10",'DOR Games'!$J$2:$J$5000,"&lt;=49")</f>
        <v>5</v>
      </c>
      <c r="Q31" s="2"/>
      <c r="R31" s="2"/>
      <c r="S31" s="2"/>
      <c r="T31" s="2"/>
      <c r="U31" s="2"/>
      <c r="V31" s="2"/>
      <c r="W31" s="2"/>
      <c r="X31" s="2"/>
      <c r="Y31" s="2"/>
      <c r="Z31" s="2"/>
      <c r="AA31" s="2"/>
      <c r="AB31" s="2"/>
    </row>
    <row r="32" spans="1:28" x14ac:dyDescent="0.25">
      <c r="A32" s="2"/>
      <c r="B32" s="2"/>
      <c r="C32" s="2"/>
      <c r="D32" s="66" t="s">
        <v>171</v>
      </c>
      <c r="E32" s="67"/>
      <c r="F32" s="67"/>
      <c r="G32" s="67"/>
      <c r="H32" s="68"/>
      <c r="I32" s="28">
        <f>'DOR Games'!BD39</f>
        <v>0</v>
      </c>
      <c r="J32" s="2"/>
      <c r="K32" s="2"/>
      <c r="L32" s="2"/>
      <c r="M32" s="2"/>
      <c r="N32" s="2"/>
      <c r="O32" s="59" t="s">
        <v>141</v>
      </c>
      <c r="P32" s="27">
        <f>COUNTIFS('DOR Games'!$J$2:$J$5000,"&gt;=50",'DOR Games'!$J$2:$J$5000,"&lt;=99")</f>
        <v>0</v>
      </c>
      <c r="Q32" s="2"/>
      <c r="R32" s="2"/>
      <c r="S32" s="2"/>
      <c r="T32" s="2"/>
      <c r="U32" s="2"/>
      <c r="V32" s="2"/>
      <c r="W32" s="2"/>
      <c r="X32" s="2"/>
      <c r="Y32" s="2"/>
      <c r="Z32" s="2"/>
      <c r="AA32" s="2"/>
      <c r="AB32" s="2"/>
    </row>
    <row r="33" spans="1:28" x14ac:dyDescent="0.25">
      <c r="A33" s="2"/>
      <c r="B33" s="2"/>
      <c r="C33" s="2"/>
      <c r="D33" s="66" t="s">
        <v>172</v>
      </c>
      <c r="E33" s="67"/>
      <c r="F33" s="67"/>
      <c r="G33" s="67"/>
      <c r="H33" s="68"/>
      <c r="I33" s="28">
        <f>'DOR Games'!BD40</f>
        <v>0</v>
      </c>
      <c r="J33" s="2"/>
      <c r="K33" s="2"/>
      <c r="L33" s="2"/>
      <c r="M33" s="2"/>
      <c r="N33" s="2"/>
      <c r="O33" s="59" t="s">
        <v>143</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6" t="s">
        <v>173</v>
      </c>
      <c r="E34" s="67"/>
      <c r="F34" s="67"/>
      <c r="G34" s="67"/>
      <c r="H34" s="68"/>
      <c r="I34" s="28">
        <f>'DOR Games'!BD41</f>
        <v>20</v>
      </c>
      <c r="J34" s="2"/>
      <c r="K34" s="2"/>
      <c r="L34" s="2"/>
      <c r="M34" s="2"/>
      <c r="N34" s="2"/>
      <c r="O34" s="59" t="s">
        <v>146</v>
      </c>
      <c r="P34" s="27">
        <f>COUNTIFS('DOR Games'!$J$2:$J$5000,"&gt;=150",'DOR Games'!$J$2:$J$5000,"&lt;=199")</f>
        <v>0</v>
      </c>
      <c r="Q34" s="2"/>
      <c r="R34" s="2"/>
      <c r="S34" s="2"/>
      <c r="T34" s="2"/>
      <c r="U34" s="2"/>
      <c r="V34" s="2"/>
      <c r="W34" s="2"/>
      <c r="X34" s="2"/>
      <c r="Y34" s="2"/>
      <c r="Z34" s="2"/>
      <c r="AA34" s="2"/>
      <c r="AB34" s="2"/>
    </row>
    <row r="35" spans="1:28" x14ac:dyDescent="0.25">
      <c r="A35" s="2"/>
      <c r="B35" s="2"/>
      <c r="C35" s="2"/>
      <c r="D35" s="66" t="s">
        <v>168</v>
      </c>
      <c r="E35" s="67"/>
      <c r="F35" s="67"/>
      <c r="G35" s="67"/>
      <c r="H35" s="68"/>
      <c r="I35" s="29">
        <f>I29/J27</f>
        <v>22.4</v>
      </c>
      <c r="J35" s="2"/>
      <c r="K35" s="2"/>
      <c r="L35" s="2"/>
      <c r="M35" s="2"/>
      <c r="N35" s="2"/>
      <c r="O35" s="59" t="s">
        <v>147</v>
      </c>
      <c r="P35" s="27">
        <f>COUNTIFS('DOR Games'!$J$2:$J$5000,"&gt;=200")</f>
        <v>0</v>
      </c>
      <c r="Q35" s="2"/>
      <c r="R35" s="2"/>
      <c r="S35" s="2"/>
      <c r="T35" s="2"/>
      <c r="U35" s="2"/>
      <c r="V35" s="2"/>
      <c r="W35" s="2"/>
      <c r="X35" s="2"/>
      <c r="Y35" s="2"/>
      <c r="Z35" s="2"/>
      <c r="AA35" s="2"/>
      <c r="AB35" s="2"/>
    </row>
    <row r="36" spans="1:28" x14ac:dyDescent="0.25">
      <c r="A36" s="2"/>
      <c r="B36" s="2"/>
      <c r="C36" s="2"/>
      <c r="D36" s="66" t="s">
        <v>139</v>
      </c>
      <c r="E36" s="67"/>
      <c r="F36" s="67"/>
      <c r="G36" s="67"/>
      <c r="H36" s="68"/>
      <c r="I36" s="28">
        <f>'DOR Games'!BB4</f>
        <v>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G19" sqref="G19"/>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8" t="s">
        <v>157</v>
      </c>
      <c r="B1" s="89"/>
      <c r="C1" s="89"/>
      <c r="D1" s="90"/>
      <c r="F1" s="88" t="s">
        <v>158</v>
      </c>
      <c r="G1" s="89"/>
      <c r="H1" s="89"/>
      <c r="I1" s="90"/>
      <c r="K1" s="66" t="s">
        <v>91</v>
      </c>
      <c r="L1" s="67"/>
      <c r="M1" s="67"/>
      <c r="N1" s="68"/>
    </row>
    <row r="2" spans="1:14" x14ac:dyDescent="0.25">
      <c r="A2" s="10" t="s">
        <v>160</v>
      </c>
      <c r="B2" s="10" t="s">
        <v>159</v>
      </c>
      <c r="C2" s="10" t="s">
        <v>161</v>
      </c>
      <c r="D2" s="11" t="s">
        <v>80</v>
      </c>
      <c r="F2" s="34" t="s">
        <v>159</v>
      </c>
      <c r="G2" s="34" t="s">
        <v>162</v>
      </c>
      <c r="H2" s="34" t="s">
        <v>161</v>
      </c>
      <c r="I2" s="11" t="s">
        <v>80</v>
      </c>
      <c r="K2" s="91" t="s">
        <v>93</v>
      </c>
      <c r="L2" s="92"/>
      <c r="M2" s="91" t="s">
        <v>94</v>
      </c>
      <c r="N2" s="92"/>
    </row>
    <row r="3" spans="1:14" x14ac:dyDescent="0.25">
      <c r="A3" s="100">
        <f>'DOR Games'!A2</f>
        <v>22630</v>
      </c>
      <c r="B3" s="16">
        <f>'DOR Games'!B2</f>
        <v>45039</v>
      </c>
      <c r="C3" s="35">
        <f>'DOR Games'!AH2</f>
        <v>4</v>
      </c>
      <c r="D3" s="36">
        <f>SUM($C$3:$C$5000)</f>
        <v>49.48</v>
      </c>
      <c r="F3" s="16">
        <v>45748</v>
      </c>
      <c r="G3" s="21" t="s">
        <v>187</v>
      </c>
      <c r="H3" s="21">
        <v>10</v>
      </c>
      <c r="I3" s="36">
        <f>SUM(H3:H5000)</f>
        <v>10</v>
      </c>
      <c r="K3" s="93">
        <f>D3</f>
        <v>49.48</v>
      </c>
      <c r="L3" s="94"/>
      <c r="M3" s="93">
        <f>I3</f>
        <v>10</v>
      </c>
      <c r="N3" s="94"/>
    </row>
    <row r="4" spans="1:14" x14ac:dyDescent="0.25">
      <c r="A4" s="100">
        <f>'DOR Games'!A3</f>
        <v>22631</v>
      </c>
      <c r="B4" s="16">
        <f>'DOR Games'!B3</f>
        <v>45039</v>
      </c>
      <c r="C4" s="35">
        <f>'DOR Games'!AH3</f>
        <v>30</v>
      </c>
      <c r="F4" s="16"/>
      <c r="G4" s="21"/>
      <c r="H4" s="21"/>
      <c r="L4" s="82" t="s">
        <v>97</v>
      </c>
      <c r="M4" s="83"/>
    </row>
    <row r="5" spans="1:14" x14ac:dyDescent="0.25">
      <c r="A5" s="100">
        <f>'DOR Games'!A4</f>
        <v>22755</v>
      </c>
      <c r="B5" s="16">
        <f>'DOR Games'!B4</f>
        <v>45126</v>
      </c>
      <c r="C5" s="35">
        <f>'DOR Games'!AH4</f>
        <v>6.6</v>
      </c>
      <c r="F5" s="16"/>
      <c r="G5" s="21"/>
      <c r="H5" s="21"/>
      <c r="L5" s="84">
        <f>SUM(K3+M3)</f>
        <v>59.48</v>
      </c>
      <c r="M5" s="85"/>
    </row>
    <row r="6" spans="1:14" x14ac:dyDescent="0.25">
      <c r="A6" s="100">
        <f>'DOR Games'!A5</f>
        <v>22927</v>
      </c>
      <c r="B6" s="16">
        <f>'DOR Games'!B5</f>
        <v>45298</v>
      </c>
      <c r="C6" s="35">
        <f>'DOR Games'!AH5</f>
        <v>3.84</v>
      </c>
      <c r="F6" s="16"/>
      <c r="G6" s="21"/>
      <c r="H6" s="21"/>
      <c r="L6" s="86"/>
      <c r="M6" s="87"/>
    </row>
    <row r="7" spans="1:14" x14ac:dyDescent="0.25">
      <c r="A7" s="100">
        <f>'DOR Games'!A6</f>
        <v>23286</v>
      </c>
      <c r="B7" s="16">
        <f>'DOR Games'!B6</f>
        <v>45717</v>
      </c>
      <c r="C7" s="35">
        <f>'DOR Games'!AH6</f>
        <v>5.04</v>
      </c>
      <c r="F7" s="16"/>
      <c r="G7" s="21"/>
      <c r="H7" s="21"/>
    </row>
    <row r="8" spans="1:14" x14ac:dyDescent="0.25">
      <c r="A8" s="16"/>
      <c r="B8" s="16"/>
      <c r="C8" s="35"/>
      <c r="F8" s="16"/>
      <c r="G8" s="21"/>
      <c r="H8" s="21"/>
    </row>
    <row r="9" spans="1:14" x14ac:dyDescent="0.25">
      <c r="A9" s="16"/>
      <c r="B9" s="16"/>
      <c r="C9" s="35"/>
      <c r="F9" s="16"/>
      <c r="G9" s="21"/>
      <c r="H9" s="21"/>
    </row>
    <row r="10" spans="1:14" x14ac:dyDescent="0.25">
      <c r="A10" s="16"/>
      <c r="B10" s="16"/>
      <c r="C10" s="35"/>
      <c r="F10" s="16"/>
      <c r="G10" s="21"/>
      <c r="H10" s="21"/>
    </row>
    <row r="11" spans="1:14" x14ac:dyDescent="0.25">
      <c r="A11" s="16"/>
      <c r="B11" s="16"/>
      <c r="C11" s="35"/>
      <c r="F11" s="16"/>
      <c r="G11" s="21"/>
      <c r="H11" s="21"/>
    </row>
    <row r="12" spans="1:14" x14ac:dyDescent="0.25">
      <c r="A12" s="16"/>
      <c r="B12" s="16"/>
      <c r="C12" s="35"/>
      <c r="F12" s="16"/>
      <c r="G12" s="21"/>
      <c r="H12" s="21"/>
    </row>
    <row r="13" spans="1:14" x14ac:dyDescent="0.25">
      <c r="A13" s="16"/>
      <c r="B13" s="16"/>
      <c r="C13" s="35"/>
      <c r="F13" s="16"/>
      <c r="G13" s="21"/>
      <c r="H13" s="21"/>
    </row>
    <row r="14" spans="1:14" x14ac:dyDescent="0.25">
      <c r="A14" s="16"/>
      <c r="B14" s="16"/>
      <c r="C14" s="35"/>
      <c r="F14" s="16"/>
      <c r="G14" s="21"/>
      <c r="H14" s="21"/>
    </row>
    <row r="15" spans="1:14" x14ac:dyDescent="0.25">
      <c r="A15" s="16"/>
      <c r="B15" s="16"/>
      <c r="C15" s="35"/>
      <c r="F15" s="16"/>
      <c r="G15" s="21"/>
      <c r="H15" s="21"/>
    </row>
    <row r="16" spans="1:14" x14ac:dyDescent="0.25">
      <c r="A16" s="16"/>
      <c r="B16" s="16"/>
      <c r="C16" s="35"/>
      <c r="F16" s="16"/>
      <c r="G16" s="21"/>
      <c r="H16" s="21"/>
    </row>
    <row r="17" spans="1:8" x14ac:dyDescent="0.25">
      <c r="A17" s="16"/>
      <c r="B17" s="16"/>
      <c r="C17" s="35"/>
      <c r="F17" s="16"/>
      <c r="G17" s="21"/>
      <c r="H17" s="21"/>
    </row>
    <row r="18" spans="1:8" x14ac:dyDescent="0.25">
      <c r="A18" s="16"/>
      <c r="B18" s="16"/>
      <c r="C18" s="35"/>
      <c r="F18" s="16"/>
      <c r="G18" s="21"/>
      <c r="H18" s="21"/>
    </row>
    <row r="19" spans="1:8" x14ac:dyDescent="0.25">
      <c r="A19" s="16"/>
      <c r="B19" s="16"/>
      <c r="C19" s="35"/>
      <c r="F19" s="16"/>
      <c r="G19" s="21"/>
      <c r="H19" s="21"/>
    </row>
    <row r="20" spans="1:8" x14ac:dyDescent="0.25">
      <c r="A20" s="16"/>
      <c r="B20" s="16"/>
      <c r="C20" s="35"/>
      <c r="F20" s="16"/>
      <c r="G20" s="21"/>
      <c r="H20" s="21"/>
    </row>
    <row r="21" spans="1:8" x14ac:dyDescent="0.25">
      <c r="A21" s="16"/>
      <c r="B21" s="16"/>
      <c r="C21" s="35"/>
      <c r="F21" s="16"/>
      <c r="G21" s="21"/>
      <c r="H21" s="21"/>
    </row>
    <row r="22" spans="1:8" x14ac:dyDescent="0.25">
      <c r="A22" s="16"/>
      <c r="B22" s="16"/>
      <c r="C22" s="35"/>
      <c r="F22" s="16"/>
      <c r="G22" s="21"/>
      <c r="H22" s="21"/>
    </row>
    <row r="23" spans="1:8" x14ac:dyDescent="0.25">
      <c r="A23" s="16"/>
      <c r="B23" s="16"/>
      <c r="C23" s="35"/>
      <c r="F23" s="16"/>
      <c r="G23" s="21"/>
      <c r="H23" s="21"/>
    </row>
    <row r="24" spans="1:8" x14ac:dyDescent="0.25">
      <c r="A24" s="16"/>
      <c r="B24" s="16"/>
      <c r="C24" s="35"/>
      <c r="F24" s="16"/>
      <c r="G24" s="21"/>
      <c r="H24" s="21"/>
    </row>
    <row r="25" spans="1:8" x14ac:dyDescent="0.25">
      <c r="A25" s="16"/>
      <c r="B25" s="16"/>
      <c r="C25" s="35"/>
      <c r="F25" s="16"/>
      <c r="G25" s="21"/>
      <c r="H25" s="21"/>
    </row>
    <row r="26" spans="1:8" x14ac:dyDescent="0.25">
      <c r="A26" s="16"/>
      <c r="B26" s="16"/>
      <c r="C26" s="35"/>
      <c r="F26" s="16"/>
      <c r="G26" s="21"/>
      <c r="H26" s="21"/>
    </row>
    <row r="27" spans="1:8" x14ac:dyDescent="0.25">
      <c r="A27" s="16"/>
      <c r="B27" s="16"/>
      <c r="C27" s="35"/>
      <c r="F27" s="16"/>
      <c r="G27" s="21"/>
      <c r="H27" s="21"/>
    </row>
    <row r="28" spans="1:8" x14ac:dyDescent="0.25">
      <c r="A28" s="16"/>
      <c r="B28" s="16"/>
      <c r="C28" s="35"/>
      <c r="F28" s="16"/>
      <c r="G28" s="21"/>
      <c r="H28" s="21"/>
    </row>
    <row r="29" spans="1:8" x14ac:dyDescent="0.25">
      <c r="A29" s="16"/>
      <c r="B29" s="16"/>
      <c r="C29" s="35"/>
      <c r="F29" s="16"/>
      <c r="G29" s="21"/>
      <c r="H29" s="21"/>
    </row>
    <row r="30" spans="1:8" x14ac:dyDescent="0.25">
      <c r="A30" s="16"/>
      <c r="B30" s="16"/>
      <c r="C30" s="35"/>
      <c r="F30" s="16"/>
      <c r="G30" s="21"/>
      <c r="H30" s="21"/>
    </row>
    <row r="31" spans="1:8" x14ac:dyDescent="0.25">
      <c r="A31" s="16"/>
      <c r="B31" s="16"/>
      <c r="C31" s="35"/>
      <c r="F31" s="16"/>
      <c r="G31" s="21"/>
      <c r="H31" s="21"/>
    </row>
    <row r="32" spans="1:8" x14ac:dyDescent="0.25">
      <c r="A32" s="16"/>
      <c r="B32" s="16"/>
      <c r="C32" s="35"/>
      <c r="F32" s="16"/>
      <c r="G32" s="21"/>
      <c r="H32" s="21"/>
    </row>
    <row r="33" spans="1:8" x14ac:dyDescent="0.25">
      <c r="A33" s="16"/>
      <c r="B33" s="16"/>
      <c r="C33" s="35"/>
      <c r="F33" s="16"/>
      <c r="G33" s="21"/>
      <c r="H33" s="21"/>
    </row>
    <row r="34" spans="1:8" x14ac:dyDescent="0.25">
      <c r="A34" s="16"/>
      <c r="B34" s="16"/>
      <c r="C34" s="35"/>
      <c r="F34" s="16"/>
      <c r="G34" s="21"/>
      <c r="H34" s="21"/>
    </row>
    <row r="35" spans="1:8" x14ac:dyDescent="0.25">
      <c r="A35" s="16"/>
      <c r="B35" s="16"/>
      <c r="C35" s="35"/>
      <c r="F35" s="16"/>
      <c r="G35" s="21"/>
      <c r="H35" s="21"/>
    </row>
    <row r="36" spans="1:8" x14ac:dyDescent="0.25">
      <c r="A36" s="16"/>
      <c r="B36" s="16"/>
      <c r="C36" s="35"/>
      <c r="F36" s="16"/>
      <c r="G36" s="21"/>
      <c r="H36" s="21"/>
    </row>
    <row r="37" spans="1:8" x14ac:dyDescent="0.25">
      <c r="A37" s="16"/>
      <c r="B37" s="16"/>
      <c r="C37" s="35"/>
      <c r="F37" s="16"/>
      <c r="G37" s="21"/>
      <c r="H37" s="21"/>
    </row>
    <row r="38" spans="1:8" x14ac:dyDescent="0.25">
      <c r="A38" s="16"/>
      <c r="B38" s="16"/>
      <c r="C38" s="35"/>
      <c r="F38" s="16"/>
      <c r="G38" s="21"/>
      <c r="H38" s="21"/>
    </row>
    <row r="39" spans="1:8" x14ac:dyDescent="0.25">
      <c r="A39" s="16"/>
      <c r="B39" s="16"/>
      <c r="C39" s="35"/>
      <c r="F39" s="16"/>
      <c r="G39" s="21"/>
      <c r="H39" s="21"/>
    </row>
    <row r="40" spans="1:8" x14ac:dyDescent="0.25">
      <c r="A40" s="16"/>
      <c r="B40" s="16"/>
      <c r="C40" s="35"/>
      <c r="F40" s="16"/>
      <c r="G40" s="21"/>
      <c r="H40" s="21"/>
    </row>
    <row r="41" spans="1:8" x14ac:dyDescent="0.25">
      <c r="A41" s="16"/>
      <c r="B41" s="16"/>
      <c r="C41" s="35"/>
      <c r="F41" s="16"/>
      <c r="G41" s="21"/>
      <c r="H41" s="21"/>
    </row>
    <row r="42" spans="1:8" x14ac:dyDescent="0.25">
      <c r="A42" s="16"/>
      <c r="B42" s="16"/>
      <c r="C42" s="35"/>
      <c r="F42" s="16"/>
      <c r="G42" s="21"/>
      <c r="H42" s="21"/>
    </row>
    <row r="43" spans="1:8" x14ac:dyDescent="0.25">
      <c r="A43" s="16"/>
      <c r="B43" s="16"/>
      <c r="C43" s="35"/>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11" sqref="D11"/>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'Christopher Anderson'!A1</f>
        <v>Christopher Anderson</v>
      </c>
      <c r="BH1" s="14" t="s">
        <v>11</v>
      </c>
      <c r="BI1" s="14" t="s">
        <v>12</v>
      </c>
      <c r="BJ1" s="14" t="s">
        <v>5</v>
      </c>
      <c r="BK1" s="14" t="s">
        <v>14</v>
      </c>
      <c r="BL1" s="14" t="s">
        <v>15</v>
      </c>
    </row>
    <row r="2" spans="1:75" x14ac:dyDescent="0.25">
      <c r="A2" s="98">
        <v>22630</v>
      </c>
      <c r="B2" s="16">
        <v>45039</v>
      </c>
      <c r="C2" t="s">
        <v>63</v>
      </c>
      <c r="D2" t="s">
        <v>180</v>
      </c>
      <c r="E2" t="s">
        <v>64</v>
      </c>
      <c r="F2" t="s">
        <v>181</v>
      </c>
      <c r="G2" t="s">
        <v>182</v>
      </c>
      <c r="H2" s="99" t="s">
        <v>188</v>
      </c>
      <c r="I2" t="s">
        <v>68</v>
      </c>
      <c r="J2" s="14">
        <v>25</v>
      </c>
      <c r="K2" s="14" t="s">
        <v>64</v>
      </c>
      <c r="L2" t="s">
        <v>3</v>
      </c>
      <c r="M2" s="14">
        <v>2.75</v>
      </c>
      <c r="N2" s="14">
        <v>4</v>
      </c>
      <c r="AH2" s="17">
        <f>SUM(AI2:AZ2)</f>
        <v>4</v>
      </c>
      <c r="AI2" s="18">
        <f>SUMIFS(M2,D2,"*"&amp;$BB$1&amp;"*")</f>
        <v>0</v>
      </c>
      <c r="AJ2" s="18">
        <f>SUMIFS(N2,F2,"*"&amp;$BB$1&amp;"*")</f>
        <v>4</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 t="shared" ref="AO2:AO65" si="4">SUMIFS(M2,T2,"*"&amp;$BB$1&amp;"*",S2,"CSA")</f>
        <v>0</v>
      </c>
      <c r="AP2" s="18">
        <f t="shared" ref="AP2:AP65" si="5">SUMIFS(N2,T2,"*"&amp;$BB$1&amp;"*",S2,"USA")</f>
        <v>0</v>
      </c>
      <c r="AQ2" s="18">
        <f t="shared" ref="AQ2:AQ65" si="6">SUMIFS(M2,V2,"*"&amp;$BB$1&amp;"*",U2,"CSA")</f>
        <v>0</v>
      </c>
      <c r="AR2" s="18">
        <f t="shared" ref="AR2:AR65" si="7">SUMIFS(N2,V2,"*"&amp;$BB$1&amp;"*",U2,"USA")</f>
        <v>0</v>
      </c>
      <c r="AS2" s="18">
        <f t="shared" ref="AS2:AS65" si="8">SUMIFS(M2,X2,"*"&amp;$BB$1&amp;"*",W2,"CSA")</f>
        <v>0</v>
      </c>
      <c r="AT2" s="18">
        <f t="shared" ref="AT2:AT65" si="9">SUMIFS(N2,X2,"*"&amp;$BB$1&amp;"*",W2,"USA")</f>
        <v>0</v>
      </c>
      <c r="AU2" s="18">
        <f t="shared" ref="AU2:AU65" si="10">SUMIFS(M2,Z2,"*"&amp;$BB$1&amp;"*",Y2,"CSA")</f>
        <v>0</v>
      </c>
      <c r="AV2" s="18">
        <f t="shared" ref="AV2:AV65" si="11">SUMIFS(N2,Z2,"*"&amp;$BB$1&amp;"*",Y2,"USA")</f>
        <v>0</v>
      </c>
      <c r="AW2" s="18">
        <f t="shared" ref="AW2:AW65" si="12">SUMIFS(M2,AB2,"*"&amp;$BB$1&amp;"*",AA2,"CSA")</f>
        <v>0</v>
      </c>
      <c r="AX2" s="18">
        <f t="shared" ref="AX2:AX65" si="13">SUMIFS(N2,AB2,"*"&amp;$BB$1&amp;"*",AA2,"USA")</f>
        <v>0</v>
      </c>
      <c r="AY2" s="18">
        <f t="shared" ref="AY2:AY65" si="14">SUMIFS(M2,AD2,"*"&amp;$BB$1&amp;"*",AC2,"CSA")</f>
        <v>0</v>
      </c>
      <c r="AZ2" s="18">
        <f t="shared" ref="AZ2:AZ65" si="15">SUMIFS(N2,AD2,"*"&amp;$BB$1&amp;"*",AC2,"USA")</f>
        <v>0</v>
      </c>
      <c r="BB2">
        <f>SUMIFS($J$2:$J$4276,$D$2:$D$4276,"*"&amp;BB1&amp;"*",$K$2:$K$4276,"CSA",$I$2:$I$4276,"Battle")</f>
        <v>0</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2</v>
      </c>
      <c r="BL2" s="14">
        <f>COUNTIFS($F$2:$F$4276,"*"&amp;$BB$1&amp;"*",$K$2:$K$4276,"CSA",$L$2:$L$4276,"Major Victory",$I$2:$I$4276,"Battle")</f>
        <v>1</v>
      </c>
      <c r="BN2">
        <f>SUM(BH4:BL4)</f>
        <v>3</v>
      </c>
      <c r="BO2" t="s">
        <v>67</v>
      </c>
    </row>
    <row r="3" spans="1:75" x14ac:dyDescent="0.25">
      <c r="A3" s="98">
        <v>22631</v>
      </c>
      <c r="B3" s="16">
        <v>45039</v>
      </c>
      <c r="C3" t="s">
        <v>63</v>
      </c>
      <c r="D3" t="s">
        <v>180</v>
      </c>
      <c r="E3" t="s">
        <v>64</v>
      </c>
      <c r="F3" t="s">
        <v>181</v>
      </c>
      <c r="G3" t="s">
        <v>182</v>
      </c>
      <c r="H3" s="99" t="s">
        <v>189</v>
      </c>
      <c r="I3" t="s">
        <v>65</v>
      </c>
      <c r="J3" s="14">
        <v>20</v>
      </c>
      <c r="K3" s="14" t="s">
        <v>183</v>
      </c>
      <c r="L3" t="s">
        <v>5</v>
      </c>
      <c r="M3" s="14">
        <v>10</v>
      </c>
      <c r="N3" s="14">
        <v>30</v>
      </c>
      <c r="AH3" s="17">
        <f t="shared" ref="AH3:AH66" si="16">SUM(AI3:AZ3)</f>
        <v>30</v>
      </c>
      <c r="AI3" s="18">
        <f>SUMIFS(M3,D3,"*"&amp;$BB$1&amp;"*")</f>
        <v>0</v>
      </c>
      <c r="AJ3" s="18">
        <f>SUMIFS(N3,F3,"*"&amp;$BB$1&amp;"*")</f>
        <v>30</v>
      </c>
      <c r="AK3" s="18">
        <f t="shared" si="0"/>
        <v>0</v>
      </c>
      <c r="AL3" s="18">
        <f t="shared" si="1"/>
        <v>0</v>
      </c>
      <c r="AM3" s="18">
        <f t="shared" si="2"/>
        <v>0</v>
      </c>
      <c r="AN3" s="18">
        <f t="shared" si="3"/>
        <v>0</v>
      </c>
      <c r="AO3" s="18">
        <f t="shared" si="4"/>
        <v>0</v>
      </c>
      <c r="AP3" s="18">
        <f t="shared" si="5"/>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B3">
        <f>SUMIFS($J$2:$J$4276,$F$2:$F$4276,"*"&amp;BB1&amp;"*",$K$2:$K$4276,"USA",$I$2:$I$4276,"Battle")</f>
        <v>0</v>
      </c>
      <c r="BE3" t="s">
        <v>66</v>
      </c>
      <c r="BG3" t="s">
        <v>63</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3</v>
      </c>
      <c r="BO3" t="s">
        <v>69</v>
      </c>
    </row>
    <row r="4" spans="1:75" x14ac:dyDescent="0.25">
      <c r="A4" s="98">
        <v>22755</v>
      </c>
      <c r="B4" s="16">
        <v>45126</v>
      </c>
      <c r="C4" t="s">
        <v>63</v>
      </c>
      <c r="D4" t="s">
        <v>184</v>
      </c>
      <c r="E4" t="s">
        <v>64</v>
      </c>
      <c r="F4" t="s">
        <v>181</v>
      </c>
      <c r="G4" t="s">
        <v>182</v>
      </c>
      <c r="H4" s="99" t="s">
        <v>190</v>
      </c>
      <c r="I4" t="s">
        <v>69</v>
      </c>
      <c r="J4" s="14">
        <v>30</v>
      </c>
      <c r="K4" s="14" t="s">
        <v>63</v>
      </c>
      <c r="L4" t="s">
        <v>3</v>
      </c>
      <c r="M4" s="14">
        <v>9.4</v>
      </c>
      <c r="N4" s="14">
        <v>6.6</v>
      </c>
      <c r="AH4" s="17">
        <f t="shared" si="16"/>
        <v>6.6</v>
      </c>
      <c r="AI4" s="18">
        <f>SUMIFS(M4,D4,"*"&amp;$BB$1&amp;"*")</f>
        <v>0</v>
      </c>
      <c r="AJ4" s="18">
        <f>SUMIFS(N4,F4,"*"&amp;$BB$1&amp;"*")</f>
        <v>6.6</v>
      </c>
      <c r="AK4" s="18">
        <f t="shared" si="0"/>
        <v>0</v>
      </c>
      <c r="AL4" s="18">
        <f t="shared" si="1"/>
        <v>0</v>
      </c>
      <c r="AM4" s="18">
        <f t="shared" si="2"/>
        <v>0</v>
      </c>
      <c r="AN4" s="18">
        <f t="shared" si="3"/>
        <v>0</v>
      </c>
      <c r="AO4" s="18">
        <f t="shared" si="4"/>
        <v>0</v>
      </c>
      <c r="AP4" s="18">
        <f t="shared" si="5"/>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B4">
        <f>SUM(BB2:BB3)</f>
        <v>0</v>
      </c>
      <c r="BH4" s="14">
        <f>SUM(BH2:BH3)</f>
        <v>0</v>
      </c>
      <c r="BI4" s="14">
        <f>SUM(BI2:BI3)</f>
        <v>0</v>
      </c>
      <c r="BJ4" s="14">
        <f>SUM(BJ2:BJ3)</f>
        <v>0</v>
      </c>
      <c r="BK4" s="14">
        <f>SUM(BK2:BK3)</f>
        <v>2</v>
      </c>
      <c r="BL4" s="14">
        <f>SUM(BL2:BL3)</f>
        <v>1</v>
      </c>
    </row>
    <row r="5" spans="1:75" x14ac:dyDescent="0.25">
      <c r="A5" s="98">
        <v>22927</v>
      </c>
      <c r="B5" s="16">
        <v>45298</v>
      </c>
      <c r="C5" t="s">
        <v>63</v>
      </c>
      <c r="D5" t="s">
        <v>184</v>
      </c>
      <c r="E5" t="s">
        <v>64</v>
      </c>
      <c r="F5" t="s">
        <v>181</v>
      </c>
      <c r="G5" t="s">
        <v>182</v>
      </c>
      <c r="H5" s="99" t="s">
        <v>191</v>
      </c>
      <c r="I5" t="s">
        <v>69</v>
      </c>
      <c r="J5" s="14">
        <v>16</v>
      </c>
      <c r="K5" s="14" t="s">
        <v>63</v>
      </c>
      <c r="L5" t="s">
        <v>4</v>
      </c>
      <c r="M5" s="14">
        <v>5.16</v>
      </c>
      <c r="N5" s="14">
        <v>3.84</v>
      </c>
      <c r="AH5" s="17">
        <f t="shared" si="16"/>
        <v>3.84</v>
      </c>
      <c r="AI5" s="18">
        <f>SUMIFS(M5,D5,"*"&amp;$BB$1&amp;"*")</f>
        <v>0</v>
      </c>
      <c r="AJ5" s="18">
        <f>SUMIFS(N5,F5,"*"&amp;$BB$1&amp;"*")</f>
        <v>3.84</v>
      </c>
      <c r="AK5" s="18">
        <f t="shared" si="0"/>
        <v>0</v>
      </c>
      <c r="AL5" s="18">
        <f t="shared" si="1"/>
        <v>0</v>
      </c>
      <c r="AM5" s="18">
        <f t="shared" si="2"/>
        <v>0</v>
      </c>
      <c r="AN5" s="18">
        <f t="shared" si="3"/>
        <v>0</v>
      </c>
      <c r="AO5" s="18">
        <f t="shared" si="4"/>
        <v>0</v>
      </c>
      <c r="AP5" s="18">
        <f t="shared" si="5"/>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row>
    <row r="6" spans="1:75" x14ac:dyDescent="0.25">
      <c r="A6" s="98">
        <v>23286</v>
      </c>
      <c r="B6" s="16">
        <v>45717</v>
      </c>
      <c r="C6" t="s">
        <v>63</v>
      </c>
      <c r="D6" t="s">
        <v>185</v>
      </c>
      <c r="E6" t="s">
        <v>64</v>
      </c>
      <c r="F6" t="s">
        <v>181</v>
      </c>
      <c r="G6" t="s">
        <v>182</v>
      </c>
      <c r="H6" s="99" t="s">
        <v>186</v>
      </c>
      <c r="I6" t="s">
        <v>69</v>
      </c>
      <c r="J6" s="14">
        <v>21</v>
      </c>
      <c r="K6" s="14" t="s">
        <v>63</v>
      </c>
      <c r="L6" t="s">
        <v>4</v>
      </c>
      <c r="M6" s="14">
        <v>6.46</v>
      </c>
      <c r="N6" s="14">
        <v>5.04</v>
      </c>
      <c r="AH6" s="17">
        <f t="shared" si="16"/>
        <v>5.04</v>
      </c>
      <c r="AI6" s="18">
        <f>SUMIFS(M6,D6,"*"&amp;$BB$1&amp;"*")</f>
        <v>0</v>
      </c>
      <c r="AJ6" s="18">
        <f>SUMIFS(N6,F6,"*"&amp;$BB$1&amp;"*")</f>
        <v>5.04</v>
      </c>
      <c r="AK6" s="18">
        <f t="shared" si="0"/>
        <v>0</v>
      </c>
      <c r="AL6" s="18">
        <f t="shared" si="1"/>
        <v>0</v>
      </c>
      <c r="AM6" s="18">
        <f t="shared" si="2"/>
        <v>0</v>
      </c>
      <c r="AN6" s="18">
        <f t="shared" si="3"/>
        <v>0</v>
      </c>
      <c r="AO6" s="18">
        <f t="shared" si="4"/>
        <v>0</v>
      </c>
      <c r="AP6" s="18">
        <f t="shared" si="5"/>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H6" s="14" t="s">
        <v>11</v>
      </c>
      <c r="BI6" s="14" t="s">
        <v>12</v>
      </c>
      <c r="BJ6" s="14" t="s">
        <v>5</v>
      </c>
      <c r="BK6" s="14" t="s">
        <v>14</v>
      </c>
      <c r="BL6" s="14" t="s">
        <v>15</v>
      </c>
    </row>
    <row r="7" spans="1:75" x14ac:dyDescent="0.25">
      <c r="A7" s="48"/>
      <c r="B7" s="15"/>
      <c r="AH7" s="17">
        <f t="shared" si="16"/>
        <v>0</v>
      </c>
      <c r="AI7" s="18">
        <f>SUMIFS(M7,D7,"*"&amp;$BB$1&amp;"*")</f>
        <v>0</v>
      </c>
      <c r="AJ7" s="18">
        <f>SUMIFS(N7,F7,"*"&amp;$BB$1&amp;"*")</f>
        <v>0</v>
      </c>
      <c r="AK7" s="18">
        <f t="shared" si="0"/>
        <v>0</v>
      </c>
      <c r="AL7" s="18">
        <f t="shared" si="1"/>
        <v>0</v>
      </c>
      <c r="AM7" s="18">
        <f t="shared" si="2"/>
        <v>0</v>
      </c>
      <c r="AN7" s="18">
        <f t="shared" si="3"/>
        <v>0</v>
      </c>
      <c r="AO7" s="18">
        <f t="shared" si="4"/>
        <v>0</v>
      </c>
      <c r="AP7" s="18">
        <f t="shared" si="5"/>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E7" t="s">
        <v>66</v>
      </c>
      <c r="BG7" t="s">
        <v>64</v>
      </c>
      <c r="BH7" s="19">
        <f>COUNTIFS($F$2:$F$4276,"*"&amp;$BB$1&amp;"*",$K$2:$K$4276,"USA",$L$2:$L$4276,"Major Victory",$I$2:$I$4276,"Maneuver")</f>
        <v>1</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1</v>
      </c>
      <c r="BO7" t="s">
        <v>67</v>
      </c>
    </row>
    <row r="8" spans="1:75" x14ac:dyDescent="0.25">
      <c r="A8" s="48"/>
      <c r="B8" s="15"/>
      <c r="AH8" s="17">
        <f t="shared" si="16"/>
        <v>0</v>
      </c>
      <c r="AI8" s="18">
        <f>SUMIFS(M8,D8,"*"&amp;$BB$1&amp;"*")</f>
        <v>0</v>
      </c>
      <c r="AJ8" s="18">
        <f>SUMIFS(N8,F8,"*"&amp;$BB$1&amp;"*")</f>
        <v>0</v>
      </c>
      <c r="AK8" s="18">
        <f t="shared" si="0"/>
        <v>0</v>
      </c>
      <c r="AL8" s="18">
        <f t="shared" si="1"/>
        <v>0</v>
      </c>
      <c r="AM8" s="18">
        <f t="shared" si="2"/>
        <v>0</v>
      </c>
      <c r="AN8" s="18">
        <f t="shared" si="3"/>
        <v>0</v>
      </c>
      <c r="AO8" s="18">
        <f t="shared" si="4"/>
        <v>0</v>
      </c>
      <c r="AP8" s="18">
        <f t="shared" si="5"/>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1</v>
      </c>
      <c r="BO8" t="s">
        <v>68</v>
      </c>
    </row>
    <row r="9" spans="1:75" x14ac:dyDescent="0.25">
      <c r="A9" s="48"/>
      <c r="B9" s="15"/>
      <c r="AH9" s="17">
        <f t="shared" si="16"/>
        <v>0</v>
      </c>
      <c r="AI9" s="18">
        <f>SUMIFS(M9,D9,"*"&amp;$BB$1&amp;"*")</f>
        <v>0</v>
      </c>
      <c r="AJ9" s="18">
        <f>SUMIFS(N9,F9,"*"&amp;$BB$1&amp;"*")</f>
        <v>0</v>
      </c>
      <c r="AK9" s="18">
        <f t="shared" si="0"/>
        <v>0</v>
      </c>
      <c r="AL9" s="18">
        <f t="shared" si="1"/>
        <v>0</v>
      </c>
      <c r="AM9" s="18">
        <f t="shared" si="2"/>
        <v>0</v>
      </c>
      <c r="AN9" s="18">
        <f t="shared" si="3"/>
        <v>0</v>
      </c>
      <c r="AO9" s="18">
        <f t="shared" si="4"/>
        <v>0</v>
      </c>
      <c r="AP9" s="18">
        <f t="shared" si="5"/>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H9" s="19">
        <f>SUM(BH7:BH8)</f>
        <v>1</v>
      </c>
      <c r="BI9" s="19">
        <f>SUM(BI7:BI8)</f>
        <v>0</v>
      </c>
      <c r="BJ9" s="19">
        <f>SUM(BJ7:BJ8)</f>
        <v>0</v>
      </c>
      <c r="BK9" s="19">
        <f>SUM(BK7:BK8)</f>
        <v>0</v>
      </c>
      <c r="BL9" s="19">
        <f>SUM(BL7:BL8)</f>
        <v>0</v>
      </c>
    </row>
    <row r="10" spans="1:75" x14ac:dyDescent="0.25">
      <c r="A10" s="48"/>
      <c r="B10" s="15"/>
      <c r="AH10" s="17">
        <f t="shared" si="16"/>
        <v>0</v>
      </c>
      <c r="AI10" s="18">
        <f>SUMIFS(M10,D10,"*"&amp;$BB$1&amp;"*")</f>
        <v>0</v>
      </c>
      <c r="AJ10" s="18">
        <f>SUMIFS(N10,F10,"*"&amp;$BB$1&amp;"*")</f>
        <v>0</v>
      </c>
      <c r="AK10" s="18">
        <f t="shared" si="0"/>
        <v>0</v>
      </c>
      <c r="AL10" s="18">
        <f t="shared" si="1"/>
        <v>0</v>
      </c>
      <c r="AM10" s="18">
        <f t="shared" si="2"/>
        <v>0</v>
      </c>
      <c r="AN10" s="18">
        <f t="shared" si="3"/>
        <v>0</v>
      </c>
      <c r="AO10" s="18">
        <f t="shared" si="4"/>
        <v>0</v>
      </c>
      <c r="AP10" s="18">
        <f t="shared" si="5"/>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row>
    <row r="11" spans="1:75" x14ac:dyDescent="0.25">
      <c r="A11" s="48"/>
      <c r="B11" s="15"/>
      <c r="AH11" s="17">
        <f t="shared" si="16"/>
        <v>0</v>
      </c>
      <c r="AI11" s="18">
        <f>SUMIFS(M11,D11,"*"&amp;$BB$1&amp;"*")</f>
        <v>0</v>
      </c>
      <c r="AJ11" s="18">
        <f>SUMIFS(N11,F11,"*"&amp;$BB$1&amp;"*")</f>
        <v>0</v>
      </c>
      <c r="AK11" s="18">
        <f t="shared" si="0"/>
        <v>0</v>
      </c>
      <c r="AL11" s="18">
        <f t="shared" si="1"/>
        <v>0</v>
      </c>
      <c r="AM11" s="18">
        <f t="shared" si="2"/>
        <v>0</v>
      </c>
      <c r="AN11" s="18">
        <f t="shared" si="3"/>
        <v>0</v>
      </c>
      <c r="AO11" s="18">
        <f t="shared" si="4"/>
        <v>0</v>
      </c>
      <c r="AP11" s="18">
        <f t="shared" si="5"/>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48"/>
      <c r="B12" s="15"/>
      <c r="AH12" s="17">
        <f t="shared" si="16"/>
        <v>0</v>
      </c>
      <c r="AI12" s="18">
        <f>SUMIFS(M12,D12,"*"&amp;$BB$1&amp;"*")</f>
        <v>0</v>
      </c>
      <c r="AJ12" s="18">
        <f>SUMIFS(N12,F12,"*"&amp;$BB$1&amp;"*")</f>
        <v>0</v>
      </c>
      <c r="AK12" s="18">
        <f t="shared" si="0"/>
        <v>0</v>
      </c>
      <c r="AL12" s="18">
        <f t="shared" si="1"/>
        <v>0</v>
      </c>
      <c r="AM12" s="18">
        <f t="shared" si="2"/>
        <v>0</v>
      </c>
      <c r="AN12" s="18">
        <f t="shared" si="3"/>
        <v>0</v>
      </c>
      <c r="AO12" s="18">
        <f t="shared" si="4"/>
        <v>0</v>
      </c>
      <c r="AP12" s="18">
        <f t="shared" si="5"/>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48"/>
      <c r="B13" s="15"/>
      <c r="AH13" s="17">
        <f t="shared" si="16"/>
        <v>0</v>
      </c>
      <c r="AI13" s="18">
        <f>SUMIFS(M13,D13,"*"&amp;$BB$1&amp;"*")</f>
        <v>0</v>
      </c>
      <c r="AJ13" s="18">
        <f>SUMIFS(N13,F13,"*"&amp;$BB$1&amp;"*")</f>
        <v>0</v>
      </c>
      <c r="AK13" s="18">
        <f t="shared" si="0"/>
        <v>0</v>
      </c>
      <c r="AL13" s="18">
        <f t="shared" si="1"/>
        <v>0</v>
      </c>
      <c r="AM13" s="18">
        <f t="shared" si="2"/>
        <v>0</v>
      </c>
      <c r="AN13" s="18">
        <f t="shared" si="3"/>
        <v>0</v>
      </c>
      <c r="AO13" s="18">
        <f t="shared" si="4"/>
        <v>0</v>
      </c>
      <c r="AP13" s="18">
        <f t="shared" si="5"/>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48"/>
      <c r="B14" s="15"/>
      <c r="AH14" s="17">
        <f t="shared" si="16"/>
        <v>0</v>
      </c>
      <c r="AI14" s="18">
        <f>SUMIFS(M14,D14,"*"&amp;$BB$1&amp;"*")</f>
        <v>0</v>
      </c>
      <c r="AJ14" s="18">
        <f>SUMIFS(N14,F14,"*"&amp;$BB$1&amp;"*")</f>
        <v>0</v>
      </c>
      <c r="AK14" s="18">
        <f t="shared" si="0"/>
        <v>0</v>
      </c>
      <c r="AL14" s="18">
        <f t="shared" si="1"/>
        <v>0</v>
      </c>
      <c r="AM14" s="18">
        <f t="shared" si="2"/>
        <v>0</v>
      </c>
      <c r="AN14" s="18">
        <f t="shared" si="3"/>
        <v>0</v>
      </c>
      <c r="AO14" s="18">
        <f t="shared" si="4"/>
        <v>0</v>
      </c>
      <c r="AP14" s="18">
        <f t="shared" si="5"/>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0</v>
      </c>
      <c r="BU14" t="s">
        <v>82</v>
      </c>
      <c r="BV14" cm="1">
        <f t="array" ref="BV14">SUMPRODUCT(--EXACT($BW$14,$I$2:$I$4276))</f>
        <v>0</v>
      </c>
      <c r="BW14" t="s">
        <v>83</v>
      </c>
    </row>
    <row r="15" spans="1:75" x14ac:dyDescent="0.25">
      <c r="A15" s="48"/>
      <c r="B15" s="15"/>
      <c r="AH15" s="17">
        <f t="shared" si="16"/>
        <v>0</v>
      </c>
      <c r="AI15" s="18">
        <f>SUMIFS(M15,D15,"*"&amp;$BB$1&amp;"*")</f>
        <v>0</v>
      </c>
      <c r="AJ15" s="18">
        <f>SUMIFS(N15,F15,"*"&amp;$BB$1&amp;"*")</f>
        <v>0</v>
      </c>
      <c r="AK15" s="18">
        <f t="shared" si="0"/>
        <v>0</v>
      </c>
      <c r="AL15" s="18">
        <f t="shared" si="1"/>
        <v>0</v>
      </c>
      <c r="AM15" s="18">
        <f t="shared" si="2"/>
        <v>0</v>
      </c>
      <c r="AN15" s="18">
        <f t="shared" si="3"/>
        <v>0</v>
      </c>
      <c r="AO15" s="18">
        <f t="shared" si="4"/>
        <v>0</v>
      </c>
      <c r="AP15" s="18">
        <f t="shared" si="5"/>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0</v>
      </c>
      <c r="BT15">
        <f>SUM(BR14,BR19)</f>
        <v>0</v>
      </c>
      <c r="BU15" t="s">
        <v>14</v>
      </c>
    </row>
    <row r="16" spans="1:75" x14ac:dyDescent="0.25">
      <c r="A16" s="48"/>
      <c r="B16" s="15"/>
      <c r="AH16" s="17">
        <f t="shared" si="16"/>
        <v>0</v>
      </c>
      <c r="AI16" s="18">
        <f>SUMIFS(M16,D16,"*"&amp;$BB$1&amp;"*")</f>
        <v>0</v>
      </c>
      <c r="AJ16" s="18">
        <f>SUMIFS(N16,F16,"*"&amp;$BB$1&amp;"*")</f>
        <v>0</v>
      </c>
      <c r="AK16" s="18">
        <f t="shared" si="0"/>
        <v>0</v>
      </c>
      <c r="AL16" s="18">
        <f t="shared" si="1"/>
        <v>0</v>
      </c>
      <c r="AM16" s="18">
        <f t="shared" si="2"/>
        <v>0</v>
      </c>
      <c r="AN16" s="18">
        <f t="shared" si="3"/>
        <v>0</v>
      </c>
      <c r="AO16" s="18">
        <f t="shared" si="4"/>
        <v>0</v>
      </c>
      <c r="AP16" s="18">
        <f t="shared" si="5"/>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G16" t="s">
        <v>84</v>
      </c>
      <c r="BH16" s="14"/>
      <c r="BI16" s="14"/>
      <c r="BJ16" s="14"/>
      <c r="BK16" s="14"/>
      <c r="BL16" s="14"/>
      <c r="BM16" s="14"/>
      <c r="BR16">
        <f>COUNTIFS($K$2:$K$4550,".",$I$2:$I$4550,"Multiplayer Battle",$L$2:$L$4550,"Draw")</f>
        <v>0</v>
      </c>
      <c r="BT16">
        <f>SUM(BR15,BR20)</f>
        <v>0</v>
      </c>
      <c r="BU16" t="s">
        <v>15</v>
      </c>
    </row>
    <row r="17" spans="1:75" x14ac:dyDescent="0.25">
      <c r="A17" s="48"/>
      <c r="B17" s="15"/>
      <c r="AE17" s="20"/>
      <c r="AH17" s="17">
        <f t="shared" si="16"/>
        <v>0</v>
      </c>
      <c r="AI17" s="18">
        <f>SUMIFS(M17,D17,"*"&amp;$BB$1&amp;"*")</f>
        <v>0</v>
      </c>
      <c r="AJ17" s="18">
        <f>SUMIFS(N17,F17,"*"&amp;$BB$1&amp;"*")</f>
        <v>0</v>
      </c>
      <c r="AK17" s="18">
        <f t="shared" si="0"/>
        <v>0</v>
      </c>
      <c r="AL17" s="18">
        <f t="shared" si="1"/>
        <v>0</v>
      </c>
      <c r="AM17" s="18">
        <f t="shared" si="2"/>
        <v>0</v>
      </c>
      <c r="AN17" s="18">
        <f t="shared" si="3"/>
        <v>0</v>
      </c>
      <c r="AO17" s="18">
        <f t="shared" si="4"/>
        <v>0</v>
      </c>
      <c r="AP17" s="18">
        <f t="shared" si="5"/>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48"/>
      <c r="B18" s="15"/>
      <c r="AE18" s="20"/>
      <c r="AH18" s="17">
        <f t="shared" si="16"/>
        <v>0</v>
      </c>
      <c r="AI18" s="18">
        <f>SUMIFS(M18,D18,"*"&amp;$BB$1&amp;"*")</f>
        <v>0</v>
      </c>
      <c r="AJ18" s="18">
        <f>SUMIFS(N18,F18,"*"&amp;$BB$1&amp;"*")</f>
        <v>0</v>
      </c>
      <c r="AK18" s="18">
        <f t="shared" si="0"/>
        <v>0</v>
      </c>
      <c r="AL18" s="18">
        <f t="shared" si="1"/>
        <v>0</v>
      </c>
      <c r="AM18" s="18">
        <f t="shared" si="2"/>
        <v>0</v>
      </c>
      <c r="AN18" s="18">
        <f t="shared" si="3"/>
        <v>0</v>
      </c>
      <c r="AO18" s="18">
        <f t="shared" si="4"/>
        <v>0</v>
      </c>
      <c r="AP18" s="18">
        <f t="shared" si="5"/>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0</v>
      </c>
    </row>
    <row r="19" spans="1:75" x14ac:dyDescent="0.25">
      <c r="A19" s="48"/>
      <c r="B19" s="15"/>
      <c r="AE19" s="20"/>
      <c r="AH19" s="17">
        <f t="shared" si="16"/>
        <v>0</v>
      </c>
      <c r="AI19" s="18">
        <f>SUMIFS(M19,D19,"*"&amp;$BB$1&amp;"*")</f>
        <v>0</v>
      </c>
      <c r="AJ19" s="18">
        <f>SUMIFS(N19,F19,"*"&amp;$BB$1&amp;"*")</f>
        <v>0</v>
      </c>
      <c r="AK19" s="18">
        <f t="shared" si="0"/>
        <v>0</v>
      </c>
      <c r="AL19" s="18">
        <f t="shared" si="1"/>
        <v>0</v>
      </c>
      <c r="AM19" s="18">
        <f t="shared" si="2"/>
        <v>0</v>
      </c>
      <c r="AN19" s="18">
        <f t="shared" si="3"/>
        <v>0</v>
      </c>
      <c r="AO19" s="18">
        <f t="shared" si="4"/>
        <v>0</v>
      </c>
      <c r="AP19" s="18">
        <f t="shared" si="5"/>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0</v>
      </c>
    </row>
    <row r="20" spans="1:75" x14ac:dyDescent="0.25">
      <c r="A20" s="48"/>
      <c r="B20" s="15"/>
      <c r="AE20" s="20"/>
      <c r="AH20" s="17">
        <f t="shared" si="16"/>
        <v>0</v>
      </c>
      <c r="AI20" s="18">
        <f>SUMIFS(M20,D20,"*"&amp;$BB$1&amp;"*")</f>
        <v>0</v>
      </c>
      <c r="AJ20" s="18">
        <f>SUMIFS(N20,F20,"*"&amp;$BB$1&amp;"*")</f>
        <v>0</v>
      </c>
      <c r="AK20" s="18">
        <f t="shared" si="0"/>
        <v>0</v>
      </c>
      <c r="AL20" s="18">
        <f t="shared" si="1"/>
        <v>0</v>
      </c>
      <c r="AM20" s="18">
        <f t="shared" si="2"/>
        <v>0</v>
      </c>
      <c r="AN20" s="18">
        <f t="shared" si="3"/>
        <v>0</v>
      </c>
      <c r="AO20" s="18">
        <f t="shared" si="4"/>
        <v>0</v>
      </c>
      <c r="AP20" s="18">
        <f t="shared" si="5"/>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0</v>
      </c>
    </row>
    <row r="21" spans="1:75" x14ac:dyDescent="0.25">
      <c r="A21" s="48"/>
      <c r="B21" s="15"/>
      <c r="AH21" s="17">
        <f t="shared" si="16"/>
        <v>0</v>
      </c>
      <c r="AI21" s="18">
        <f>SUMIFS(M21,D21,"*"&amp;$BB$1&amp;"*")</f>
        <v>0</v>
      </c>
      <c r="AJ21" s="18">
        <f>SUMIFS(N21,F21,"*"&amp;$BB$1&amp;"*")</f>
        <v>0</v>
      </c>
      <c r="AK21" s="18">
        <f t="shared" si="0"/>
        <v>0</v>
      </c>
      <c r="AL21" s="18">
        <f t="shared" si="1"/>
        <v>0</v>
      </c>
      <c r="AM21" s="18">
        <f t="shared" si="2"/>
        <v>0</v>
      </c>
      <c r="AN21" s="18">
        <f t="shared" si="3"/>
        <v>0</v>
      </c>
      <c r="AO21" s="18">
        <f t="shared" si="4"/>
        <v>0</v>
      </c>
      <c r="AP21" s="18">
        <f t="shared" si="5"/>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Q21" t="s">
        <v>67</v>
      </c>
      <c r="BR21">
        <f>SUM(BR12:BR20)</f>
        <v>0</v>
      </c>
    </row>
    <row r="22" spans="1:75" x14ac:dyDescent="0.25">
      <c r="A22" s="48"/>
      <c r="B22" s="15"/>
      <c r="AE22" s="20"/>
      <c r="AH22" s="17">
        <f t="shared" si="16"/>
        <v>0</v>
      </c>
      <c r="AI22" s="18">
        <f>SUMIFS(M22,D22,"*"&amp;$BB$1&amp;"*")</f>
        <v>0</v>
      </c>
      <c r="AJ22" s="18">
        <f>SUMIFS(N22,F22,"*"&amp;$BB$1&amp;"*")</f>
        <v>0</v>
      </c>
      <c r="AK22" s="18">
        <f t="shared" si="0"/>
        <v>0</v>
      </c>
      <c r="AL22" s="18">
        <f t="shared" si="1"/>
        <v>0</v>
      </c>
      <c r="AM22" s="18">
        <f t="shared" si="2"/>
        <v>0</v>
      </c>
      <c r="AN22" s="18">
        <f t="shared" si="3"/>
        <v>0</v>
      </c>
      <c r="AO22" s="18">
        <f t="shared" si="4"/>
        <v>0</v>
      </c>
      <c r="AP22" s="18">
        <f t="shared" si="5"/>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row>
    <row r="23" spans="1:75" x14ac:dyDescent="0.25">
      <c r="A23" s="48"/>
      <c r="B23" s="15"/>
      <c r="AE23" s="20"/>
      <c r="AH23" s="17">
        <f t="shared" si="16"/>
        <v>0</v>
      </c>
      <c r="AI23" s="18">
        <f>SUMIFS(M23,D23,"*"&amp;$BB$1&amp;"*")</f>
        <v>0</v>
      </c>
      <c r="AJ23" s="18">
        <f>SUMIFS(N23,F23,"*"&amp;$BB$1&amp;"*")</f>
        <v>0</v>
      </c>
      <c r="AK23" s="18">
        <f t="shared" si="0"/>
        <v>0</v>
      </c>
      <c r="AL23" s="18">
        <f t="shared" si="1"/>
        <v>0</v>
      </c>
      <c r="AM23" s="18">
        <f t="shared" si="2"/>
        <v>0</v>
      </c>
      <c r="AN23" s="18">
        <f t="shared" si="3"/>
        <v>0</v>
      </c>
      <c r="AO23" s="18">
        <f t="shared" si="4"/>
        <v>0</v>
      </c>
      <c r="AP23" s="18">
        <f t="shared" si="5"/>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row>
    <row r="24" spans="1:75" x14ac:dyDescent="0.25">
      <c r="A24" s="48"/>
      <c r="B24" s="15"/>
      <c r="AE24" s="20"/>
      <c r="AH24" s="17">
        <f t="shared" si="16"/>
        <v>0</v>
      </c>
      <c r="AI24" s="18">
        <f>SUMIFS(M24,D24,"*"&amp;$BB$1&amp;"*")</f>
        <v>0</v>
      </c>
      <c r="AJ24" s="18">
        <f>SUMIFS(N24,F24,"*"&amp;$BB$1&amp;"*")</f>
        <v>0</v>
      </c>
      <c r="AK24" s="18">
        <f t="shared" si="0"/>
        <v>0</v>
      </c>
      <c r="AL24" s="18">
        <f t="shared" si="1"/>
        <v>0</v>
      </c>
      <c r="AM24" s="18">
        <f t="shared" si="2"/>
        <v>0</v>
      </c>
      <c r="AN24" s="18">
        <f t="shared" si="3"/>
        <v>0</v>
      </c>
      <c r="AO24" s="18">
        <f t="shared" si="4"/>
        <v>0</v>
      </c>
      <c r="AP24" s="18">
        <f t="shared" si="5"/>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48"/>
      <c r="B25" s="15"/>
      <c r="AE25" s="20"/>
      <c r="AH25" s="17">
        <f t="shared" si="16"/>
        <v>0</v>
      </c>
      <c r="AI25" s="18">
        <f>SUMIFS(M25,D25,"*"&amp;$BB$1&amp;"*")</f>
        <v>0</v>
      </c>
      <c r="AJ25" s="18">
        <f>SUMIFS(N25,F25,"*"&amp;$BB$1&amp;"*")</f>
        <v>0</v>
      </c>
      <c r="AK25" s="18">
        <f t="shared" si="0"/>
        <v>0</v>
      </c>
      <c r="AL25" s="18">
        <f t="shared" si="1"/>
        <v>0</v>
      </c>
      <c r="AM25" s="18">
        <f t="shared" si="2"/>
        <v>0</v>
      </c>
      <c r="AN25" s="18">
        <f t="shared" si="3"/>
        <v>0</v>
      </c>
      <c r="AO25" s="18">
        <f t="shared" si="4"/>
        <v>0</v>
      </c>
      <c r="AP25" s="18">
        <f t="shared" si="5"/>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48"/>
      <c r="B26" s="15"/>
      <c r="AH26" s="17">
        <f t="shared" si="16"/>
        <v>0</v>
      </c>
      <c r="AI26" s="18">
        <f>SUMIFS(M26,D26,"*"&amp;$BB$1&amp;"*")</f>
        <v>0</v>
      </c>
      <c r="AJ26" s="18">
        <f>SUMIFS(N26,F26,"*"&amp;$BB$1&amp;"*")</f>
        <v>0</v>
      </c>
      <c r="AK26" s="18">
        <f t="shared" si="0"/>
        <v>0</v>
      </c>
      <c r="AL26" s="18">
        <f t="shared" si="1"/>
        <v>0</v>
      </c>
      <c r="AM26" s="18">
        <f t="shared" si="2"/>
        <v>0</v>
      </c>
      <c r="AN26" s="18">
        <f t="shared" si="3"/>
        <v>0</v>
      </c>
      <c r="AO26" s="18">
        <f t="shared" si="4"/>
        <v>0</v>
      </c>
      <c r="AP26" s="18">
        <f t="shared" si="5"/>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48"/>
      <c r="B27" s="15"/>
      <c r="AH27" s="17">
        <f t="shared" si="16"/>
        <v>0</v>
      </c>
      <c r="AI27" s="18">
        <f>SUMIFS(M27,D27,"*"&amp;$BB$1&amp;"*")</f>
        <v>0</v>
      </c>
      <c r="AJ27" s="18">
        <f>SUMIFS(N27,F27,"*"&amp;$BB$1&amp;"*")</f>
        <v>0</v>
      </c>
      <c r="AK27" s="18">
        <f t="shared" si="0"/>
        <v>0</v>
      </c>
      <c r="AL27" s="18">
        <f t="shared" si="1"/>
        <v>0</v>
      </c>
      <c r="AM27" s="18">
        <f t="shared" si="2"/>
        <v>0</v>
      </c>
      <c r="AN27" s="18">
        <f t="shared" si="3"/>
        <v>0</v>
      </c>
      <c r="AO27" s="18">
        <f t="shared" si="4"/>
        <v>0</v>
      </c>
      <c r="AP27" s="18">
        <f t="shared" si="5"/>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82</v>
      </c>
      <c r="BV27" cm="1">
        <f t="array" ref="BV27">SUMPRODUCT(--EXACT($BW$27,$I$2:$I$4276))</f>
        <v>0</v>
      </c>
      <c r="BW27" t="s">
        <v>86</v>
      </c>
    </row>
    <row r="28" spans="1:75" x14ac:dyDescent="0.25">
      <c r="A28" s="48"/>
      <c r="B28" s="15"/>
      <c r="AH28" s="17">
        <f t="shared" si="16"/>
        <v>0</v>
      </c>
      <c r="AI28" s="18">
        <f>SUMIFS(M28,D28,"*"&amp;$BB$1&amp;"*")</f>
        <v>0</v>
      </c>
      <c r="AJ28" s="18">
        <f>SUMIFS(N28,F28,"*"&amp;$BB$1&amp;"*")</f>
        <v>0</v>
      </c>
      <c r="AK28" s="18">
        <f t="shared" si="0"/>
        <v>0</v>
      </c>
      <c r="AL28" s="18">
        <f t="shared" si="1"/>
        <v>0</v>
      </c>
      <c r="AM28" s="18">
        <f t="shared" si="2"/>
        <v>0</v>
      </c>
      <c r="AN28" s="18">
        <f t="shared" si="3"/>
        <v>0</v>
      </c>
      <c r="AO28" s="18">
        <f t="shared" si="4"/>
        <v>0</v>
      </c>
      <c r="AP28" s="18">
        <f t="shared" si="5"/>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1:75" x14ac:dyDescent="0.25">
      <c r="A29" s="48"/>
      <c r="B29" s="15"/>
      <c r="AH29" s="17">
        <f t="shared" si="16"/>
        <v>0</v>
      </c>
      <c r="AI29" s="18">
        <f>SUMIFS(M29,D29,"*"&amp;$BB$1&amp;"*")</f>
        <v>0</v>
      </c>
      <c r="AJ29" s="18">
        <f>SUMIFS(N29,F29,"*"&amp;$BB$1&amp;"*")</f>
        <v>0</v>
      </c>
      <c r="AK29" s="18">
        <f t="shared" si="0"/>
        <v>0</v>
      </c>
      <c r="AL29" s="18">
        <f t="shared" si="1"/>
        <v>0</v>
      </c>
      <c r="AM29" s="18">
        <f t="shared" si="2"/>
        <v>0</v>
      </c>
      <c r="AN29" s="18">
        <f t="shared" si="3"/>
        <v>0</v>
      </c>
      <c r="AO29" s="18">
        <f t="shared" si="4"/>
        <v>0</v>
      </c>
      <c r="AP29" s="18">
        <f t="shared" si="5"/>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G29" t="s">
        <v>84</v>
      </c>
      <c r="BH29" s="14"/>
      <c r="BI29" s="14"/>
      <c r="BJ29" s="14"/>
      <c r="BK29" s="14"/>
      <c r="BL29" s="14"/>
      <c r="BM29" s="14"/>
      <c r="BR29">
        <f>COUNTIFS($K$2:$K$4550,".",$I$2:$I$4550,"Multiplayer Maneuver",$L$2:$L$4550,"Draw")</f>
        <v>0</v>
      </c>
      <c r="BT29">
        <f>SUM(BR28,BR33)</f>
        <v>0</v>
      </c>
      <c r="BU29" t="s">
        <v>15</v>
      </c>
    </row>
    <row r="30" spans="1:75" x14ac:dyDescent="0.25">
      <c r="A30" s="48"/>
      <c r="B30" s="15"/>
      <c r="AH30" s="17">
        <f t="shared" si="16"/>
        <v>0</v>
      </c>
      <c r="AI30" s="18">
        <f>SUMIFS(M30,D30,"*"&amp;$BB$1&amp;"*")</f>
        <v>0</v>
      </c>
      <c r="AJ30" s="18">
        <f>SUMIFS(N30,F30,"*"&amp;$BB$1&amp;"*")</f>
        <v>0</v>
      </c>
      <c r="AK30" s="18">
        <f t="shared" si="0"/>
        <v>0</v>
      </c>
      <c r="AL30" s="18">
        <f t="shared" si="1"/>
        <v>0</v>
      </c>
      <c r="AM30" s="18">
        <f t="shared" si="2"/>
        <v>0</v>
      </c>
      <c r="AN30" s="18">
        <f t="shared" si="3"/>
        <v>0</v>
      </c>
      <c r="AO30" s="18">
        <f t="shared" si="4"/>
        <v>0</v>
      </c>
      <c r="AP30" s="18">
        <f t="shared" si="5"/>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B31" s="15"/>
      <c r="AH31" s="17">
        <f t="shared" si="16"/>
        <v>0</v>
      </c>
      <c r="AI31" s="18">
        <f>SUMIFS(M31,D31,"*"&amp;$BB$1&amp;"*")</f>
        <v>0</v>
      </c>
      <c r="AJ31" s="18">
        <f>SUMIFS(N31,F31,"*"&amp;$BB$1&amp;"*")</f>
        <v>0</v>
      </c>
      <c r="AK31" s="18">
        <f t="shared" si="0"/>
        <v>0</v>
      </c>
      <c r="AL31" s="18">
        <f t="shared" si="1"/>
        <v>0</v>
      </c>
      <c r="AM31" s="18">
        <f t="shared" si="2"/>
        <v>0</v>
      </c>
      <c r="AN31" s="18">
        <f t="shared" si="3"/>
        <v>0</v>
      </c>
      <c r="AO31" s="18">
        <f t="shared" si="4"/>
        <v>0</v>
      </c>
      <c r="AP31" s="18">
        <f t="shared" si="5"/>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1:75" x14ac:dyDescent="0.25">
      <c r="A32" s="48"/>
      <c r="B32" s="15"/>
      <c r="AH32" s="17">
        <f t="shared" si="16"/>
        <v>0</v>
      </c>
      <c r="AI32" s="18">
        <f>SUMIFS(M32,D32,"*"&amp;$BB$1&amp;"*")</f>
        <v>0</v>
      </c>
      <c r="AJ32" s="18">
        <f>SUMIFS(N32,F32,"*"&amp;$BB$1&amp;"*")</f>
        <v>0</v>
      </c>
      <c r="AK32" s="18">
        <f t="shared" si="0"/>
        <v>0</v>
      </c>
      <c r="AL32" s="18">
        <f t="shared" si="1"/>
        <v>0</v>
      </c>
      <c r="AM32" s="18">
        <f t="shared" si="2"/>
        <v>0</v>
      </c>
      <c r="AN32" s="18">
        <f t="shared" si="3"/>
        <v>0</v>
      </c>
      <c r="AO32" s="18">
        <f t="shared" si="4"/>
        <v>0</v>
      </c>
      <c r="AP32" s="18">
        <f t="shared" si="5"/>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1:75" x14ac:dyDescent="0.25">
      <c r="A33" s="48"/>
      <c r="B33" s="15"/>
      <c r="AH33" s="17">
        <f t="shared" si="16"/>
        <v>0</v>
      </c>
      <c r="AI33" s="18">
        <f>SUMIFS(M33,D33,"*"&amp;$BB$1&amp;"*")</f>
        <v>0</v>
      </c>
      <c r="AJ33" s="18">
        <f>SUMIFS(N33,F33,"*"&amp;$BB$1&amp;"*")</f>
        <v>0</v>
      </c>
      <c r="AK33" s="18">
        <f t="shared" si="0"/>
        <v>0</v>
      </c>
      <c r="AL33" s="18">
        <f t="shared" si="1"/>
        <v>0</v>
      </c>
      <c r="AM33" s="18">
        <f t="shared" si="2"/>
        <v>0</v>
      </c>
      <c r="AN33" s="18">
        <f t="shared" si="3"/>
        <v>0</v>
      </c>
      <c r="AO33" s="18">
        <f t="shared" si="4"/>
        <v>0</v>
      </c>
      <c r="AP33" s="18">
        <f t="shared" si="5"/>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1:75" x14ac:dyDescent="0.25">
      <c r="A34" s="48"/>
      <c r="B34" s="15"/>
      <c r="AH34" s="17">
        <f t="shared" si="16"/>
        <v>0</v>
      </c>
      <c r="AI34" s="18">
        <f>SUMIFS(M34,D34,"*"&amp;$BB$1&amp;"*")</f>
        <v>0</v>
      </c>
      <c r="AJ34" s="18">
        <f>SUMIFS(N34,F34,"*"&amp;$BB$1&amp;"*")</f>
        <v>0</v>
      </c>
      <c r="AK34" s="18">
        <f t="shared" si="0"/>
        <v>0</v>
      </c>
      <c r="AL34" s="18">
        <f t="shared" si="1"/>
        <v>0</v>
      </c>
      <c r="AM34" s="18">
        <f t="shared" si="2"/>
        <v>0</v>
      </c>
      <c r="AN34" s="18">
        <f t="shared" si="3"/>
        <v>0</v>
      </c>
      <c r="AO34" s="18">
        <f t="shared" si="4"/>
        <v>0</v>
      </c>
      <c r="AP34" s="18">
        <f t="shared" si="5"/>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Q34" t="s">
        <v>67</v>
      </c>
      <c r="BR34">
        <f>SUM(BR25:BR33)</f>
        <v>0</v>
      </c>
    </row>
    <row r="35" spans="1:75" x14ac:dyDescent="0.25">
      <c r="A35" s="48"/>
      <c r="B35" s="15"/>
      <c r="AH35" s="17">
        <f t="shared" si="16"/>
        <v>0</v>
      </c>
      <c r="AI35" s="18">
        <f>SUMIFS(M35,D35,"*"&amp;$BB$1&amp;"*")</f>
        <v>0</v>
      </c>
      <c r="AJ35" s="18">
        <f>SUMIFS(N35,F35,"*"&amp;$BB$1&amp;"*")</f>
        <v>0</v>
      </c>
      <c r="AK35" s="18">
        <f t="shared" si="0"/>
        <v>0</v>
      </c>
      <c r="AL35" s="18">
        <f t="shared" si="1"/>
        <v>0</v>
      </c>
      <c r="AM35" s="18">
        <f t="shared" si="2"/>
        <v>0</v>
      </c>
      <c r="AN35" s="18">
        <f t="shared" si="3"/>
        <v>0</v>
      </c>
      <c r="AO35" s="18">
        <f t="shared" si="4"/>
        <v>0</v>
      </c>
      <c r="AP35" s="18">
        <f t="shared" si="5"/>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row>
    <row r="36" spans="1:75" x14ac:dyDescent="0.25">
      <c r="A36" s="48"/>
      <c r="B36" s="15"/>
      <c r="AH36" s="17">
        <f t="shared" si="16"/>
        <v>0</v>
      </c>
      <c r="AI36" s="18">
        <f>SUMIFS(M36,D36,"*"&amp;$BB$1&amp;"*")</f>
        <v>0</v>
      </c>
      <c r="AJ36" s="18">
        <f>SUMIFS(N36,F36,"*"&amp;$BB$1&amp;"*")</f>
        <v>0</v>
      </c>
      <c r="AK36" s="18">
        <f t="shared" si="0"/>
        <v>0</v>
      </c>
      <c r="AL36" s="18">
        <f t="shared" si="1"/>
        <v>0</v>
      </c>
      <c r="AM36" s="18">
        <f t="shared" si="2"/>
        <v>0</v>
      </c>
      <c r="AN36" s="18">
        <f t="shared" si="3"/>
        <v>0</v>
      </c>
      <c r="AO36" s="18">
        <f t="shared" si="4"/>
        <v>0</v>
      </c>
      <c r="AP36" s="18">
        <f t="shared" si="5"/>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row>
    <row r="37" spans="1:75" x14ac:dyDescent="0.25">
      <c r="A37" s="48"/>
      <c r="B37" s="15"/>
      <c r="AH37" s="17">
        <f t="shared" si="16"/>
        <v>0</v>
      </c>
      <c r="AI37" s="18">
        <f>SUMIFS(M37,D37,"*"&amp;$BB$1&amp;"*")</f>
        <v>0</v>
      </c>
      <c r="AJ37" s="18">
        <f>SUMIFS(N37,F37,"*"&amp;$BB$1&amp;"*")</f>
        <v>0</v>
      </c>
      <c r="AK37" s="18">
        <f t="shared" si="0"/>
        <v>0</v>
      </c>
      <c r="AL37" s="18">
        <f t="shared" si="1"/>
        <v>0</v>
      </c>
      <c r="AM37" s="18">
        <f t="shared" si="2"/>
        <v>0</v>
      </c>
      <c r="AN37" s="18">
        <f t="shared" si="3"/>
        <v>0</v>
      </c>
      <c r="AO37" s="18">
        <f t="shared" si="4"/>
        <v>0</v>
      </c>
      <c r="AP37" s="18">
        <f t="shared" si="5"/>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D37">
        <f>SUMIF($I$2:$I$5000,"Battle",$J$2:$J$5000)</f>
        <v>67</v>
      </c>
      <c r="BE37" t="s">
        <v>69</v>
      </c>
      <c r="BV37" cm="1">
        <f t="array" ref="BV37">SUMPRODUCT(--EXACT($BW$37,$I$2:$I$4276))</f>
        <v>1</v>
      </c>
      <c r="BW37" t="s">
        <v>65</v>
      </c>
    </row>
    <row r="38" spans="1:75" x14ac:dyDescent="0.25">
      <c r="A38" s="48"/>
      <c r="B38" s="15"/>
      <c r="AH38" s="17">
        <f t="shared" si="16"/>
        <v>0</v>
      </c>
      <c r="AI38" s="18">
        <f>SUMIFS(M38,D38,"*"&amp;$BB$1&amp;"*")</f>
        <v>0</v>
      </c>
      <c r="AJ38" s="18">
        <f>SUMIFS(N38,F38,"*"&amp;$BB$1&amp;"*")</f>
        <v>0</v>
      </c>
      <c r="AK38" s="18">
        <f t="shared" si="0"/>
        <v>0</v>
      </c>
      <c r="AL38" s="18">
        <f t="shared" si="1"/>
        <v>0</v>
      </c>
      <c r="AM38" s="18">
        <f t="shared" si="2"/>
        <v>0</v>
      </c>
      <c r="AN38" s="18">
        <f t="shared" si="3"/>
        <v>0</v>
      </c>
      <c r="AO38" s="18">
        <f t="shared" si="4"/>
        <v>0</v>
      </c>
      <c r="AP38" s="18">
        <f t="shared" si="5"/>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D38">
        <f>SUMIF($I$2:$I$5000,"Maneuver",$J$2:$J$5000)</f>
        <v>25</v>
      </c>
      <c r="BE38" t="s">
        <v>68</v>
      </c>
    </row>
    <row r="39" spans="1:75" x14ac:dyDescent="0.25">
      <c r="A39" s="48"/>
      <c r="B39" s="15"/>
      <c r="AH39" s="17">
        <f t="shared" si="16"/>
        <v>0</v>
      </c>
      <c r="AI39" s="18">
        <f>SUMIFS(M39,D39,"*"&amp;$BB$1&amp;"*")</f>
        <v>0</v>
      </c>
      <c r="AJ39" s="18">
        <f>SUMIFS(N39,F39,"*"&amp;$BB$1&amp;"*")</f>
        <v>0</v>
      </c>
      <c r="AK39" s="18">
        <f t="shared" si="0"/>
        <v>0</v>
      </c>
      <c r="AL39" s="18">
        <f t="shared" si="1"/>
        <v>0</v>
      </c>
      <c r="AM39" s="18">
        <f t="shared" si="2"/>
        <v>0</v>
      </c>
      <c r="AN39" s="18">
        <f t="shared" si="3"/>
        <v>0</v>
      </c>
      <c r="AO39" s="18">
        <f t="shared" si="4"/>
        <v>0</v>
      </c>
      <c r="AP39" s="18">
        <f t="shared" si="5"/>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D39">
        <f>SUMIF($I$2:$I$5000,"Multiplayer Battle",$J$2:$J$5000)</f>
        <v>0</v>
      </c>
      <c r="BE39" t="s">
        <v>174</v>
      </c>
    </row>
    <row r="40" spans="1:75" x14ac:dyDescent="0.25">
      <c r="A40" s="48"/>
      <c r="B40" s="15"/>
      <c r="AH40" s="17">
        <f t="shared" si="16"/>
        <v>0</v>
      </c>
      <c r="AI40" s="18">
        <f>SUMIFS(M40,D40,"*"&amp;$BB$1&amp;"*")</f>
        <v>0</v>
      </c>
      <c r="AJ40" s="18">
        <f>SUMIFS(N40,F40,"*"&amp;$BB$1&amp;"*")</f>
        <v>0</v>
      </c>
      <c r="AK40" s="18">
        <f t="shared" si="0"/>
        <v>0</v>
      </c>
      <c r="AL40" s="18">
        <f t="shared" si="1"/>
        <v>0</v>
      </c>
      <c r="AM40" s="18">
        <f t="shared" si="2"/>
        <v>0</v>
      </c>
      <c r="AN40" s="18">
        <f t="shared" si="3"/>
        <v>0</v>
      </c>
      <c r="AO40" s="18">
        <f t="shared" si="4"/>
        <v>0</v>
      </c>
      <c r="AP40" s="18">
        <f t="shared" si="5"/>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D40">
        <f>SUMIF($I$2:$I$5000,"Multiplayer Maneuver",$J$2:$J$5000)</f>
        <v>0</v>
      </c>
      <c r="BE40" t="s">
        <v>175</v>
      </c>
    </row>
    <row r="41" spans="1:75" x14ac:dyDescent="0.25">
      <c r="A41" s="48"/>
      <c r="B41" s="15"/>
      <c r="AH41" s="17">
        <f t="shared" si="16"/>
        <v>0</v>
      </c>
      <c r="AI41" s="18">
        <f>SUMIFS(M41,D41,"*"&amp;$BB$1&amp;"*")</f>
        <v>0</v>
      </c>
      <c r="AJ41" s="18">
        <f>SUMIFS(N41,F41,"*"&amp;$BB$1&amp;"*")</f>
        <v>0</v>
      </c>
      <c r="AK41" s="18">
        <f t="shared" si="0"/>
        <v>0</v>
      </c>
      <c r="AL41" s="18">
        <f t="shared" si="1"/>
        <v>0</v>
      </c>
      <c r="AM41" s="18">
        <f t="shared" si="2"/>
        <v>0</v>
      </c>
      <c r="AN41" s="18">
        <f t="shared" si="3"/>
        <v>0</v>
      </c>
      <c r="AO41" s="18">
        <f t="shared" si="4"/>
        <v>0</v>
      </c>
      <c r="AP41" s="18">
        <f t="shared" si="5"/>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D41">
        <f>SUMIF($I$2:$I$5000,"ATA Training",$J$2:$J$5000)</f>
        <v>20</v>
      </c>
      <c r="BE41" t="s">
        <v>65</v>
      </c>
      <c r="BV41">
        <f>SUM(BN3,BN8,BV14,BV27,BV37)</f>
        <v>5</v>
      </c>
      <c r="BW41" t="s">
        <v>110</v>
      </c>
    </row>
    <row r="42" spans="1:75" x14ac:dyDescent="0.25">
      <c r="A42" s="48"/>
      <c r="B42" s="15"/>
      <c r="AH42" s="17">
        <f t="shared" si="16"/>
        <v>0</v>
      </c>
      <c r="AI42" s="18">
        <f>SUMIFS(M42,D42,"*"&amp;$BB$1&amp;"*")</f>
        <v>0</v>
      </c>
      <c r="AJ42" s="18">
        <f>SUMIFS(N42,F42,"*"&amp;$BB$1&amp;"*")</f>
        <v>0</v>
      </c>
      <c r="AK42" s="18">
        <f t="shared" si="0"/>
        <v>0</v>
      </c>
      <c r="AL42" s="18">
        <f t="shared" si="1"/>
        <v>0</v>
      </c>
      <c r="AM42" s="18">
        <f t="shared" si="2"/>
        <v>0</v>
      </c>
      <c r="AN42" s="18">
        <f t="shared" si="3"/>
        <v>0</v>
      </c>
      <c r="AO42" s="18">
        <f t="shared" si="4"/>
        <v>0</v>
      </c>
      <c r="AP42" s="18">
        <f t="shared" si="5"/>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D42">
        <f>SUM(BD37:BD41)</f>
        <v>112</v>
      </c>
      <c r="BE42" t="s">
        <v>80</v>
      </c>
    </row>
    <row r="43" spans="1:75" x14ac:dyDescent="0.25">
      <c r="A43" s="48"/>
      <c r="B43" s="15"/>
      <c r="AH43" s="17">
        <f t="shared" si="16"/>
        <v>0</v>
      </c>
      <c r="AI43" s="18">
        <f>SUMIFS(M43,D43,"*"&amp;$BB$1&amp;"*")</f>
        <v>0</v>
      </c>
      <c r="AJ43" s="18">
        <f>SUMIFS(N43,F43,"*"&amp;$BB$1&amp;"*")</f>
        <v>0</v>
      </c>
      <c r="AK43" s="18">
        <f t="shared" si="0"/>
        <v>0</v>
      </c>
      <c r="AL43" s="18">
        <f t="shared" si="1"/>
        <v>0</v>
      </c>
      <c r="AM43" s="18">
        <f t="shared" si="2"/>
        <v>0</v>
      </c>
      <c r="AN43" s="18">
        <f t="shared" si="3"/>
        <v>0</v>
      </c>
      <c r="AO43" s="18">
        <f t="shared" si="4"/>
        <v>0</v>
      </c>
      <c r="AP43" s="18">
        <f t="shared" si="5"/>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row>
    <row r="44" spans="1:75" x14ac:dyDescent="0.25">
      <c r="A44" s="48"/>
      <c r="B44" s="15"/>
      <c r="AH44" s="17">
        <f t="shared" si="16"/>
        <v>0</v>
      </c>
      <c r="AI44" s="18">
        <f>SUMIFS(M44,D44,"*"&amp;$BB$1&amp;"*")</f>
        <v>0</v>
      </c>
      <c r="AJ44" s="18">
        <f>SUMIFS(N44,F44,"*"&amp;$BB$1&amp;"*")</f>
        <v>0</v>
      </c>
      <c r="AK44" s="18">
        <f t="shared" si="0"/>
        <v>0</v>
      </c>
      <c r="AL44" s="18">
        <f t="shared" si="1"/>
        <v>0</v>
      </c>
      <c r="AM44" s="18">
        <f t="shared" si="2"/>
        <v>0</v>
      </c>
      <c r="AN44" s="18">
        <f t="shared" si="3"/>
        <v>0</v>
      </c>
      <c r="AO44" s="18">
        <f t="shared" si="4"/>
        <v>0</v>
      </c>
      <c r="AP44" s="18">
        <f t="shared" si="5"/>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row>
    <row r="45" spans="1:75" x14ac:dyDescent="0.25">
      <c r="A45" s="48"/>
      <c r="B45" s="15"/>
      <c r="AH45" s="17">
        <f t="shared" si="16"/>
        <v>0</v>
      </c>
      <c r="AI45" s="18">
        <f>SUMIFS(M45,D45,"*"&amp;$BB$1&amp;"*")</f>
        <v>0</v>
      </c>
      <c r="AJ45" s="18">
        <f>SUMIFS(N45,F45,"*"&amp;$BB$1&amp;"*")</f>
        <v>0</v>
      </c>
      <c r="AK45" s="18">
        <f t="shared" si="0"/>
        <v>0</v>
      </c>
      <c r="AL45" s="18">
        <f t="shared" si="1"/>
        <v>0</v>
      </c>
      <c r="AM45" s="18">
        <f t="shared" si="2"/>
        <v>0</v>
      </c>
      <c r="AN45" s="18">
        <f t="shared" si="3"/>
        <v>0</v>
      </c>
      <c r="AO45" s="18">
        <f t="shared" si="4"/>
        <v>0</v>
      </c>
      <c r="AP45" s="18">
        <f t="shared" si="5"/>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row>
    <row r="46" spans="1:75" x14ac:dyDescent="0.25">
      <c r="A46" s="48"/>
      <c r="B46" s="15"/>
      <c r="AH46" s="17">
        <f t="shared" si="16"/>
        <v>0</v>
      </c>
      <c r="AI46" s="18">
        <f>SUMIFS(M46,D46,"*"&amp;$BB$1&amp;"*")</f>
        <v>0</v>
      </c>
      <c r="AJ46" s="18">
        <f>SUMIFS(N46,F46,"*"&amp;$BB$1&amp;"*")</f>
        <v>0</v>
      </c>
      <c r="AK46" s="18">
        <f t="shared" si="0"/>
        <v>0</v>
      </c>
      <c r="AL46" s="18">
        <f t="shared" si="1"/>
        <v>0</v>
      </c>
      <c r="AM46" s="18">
        <f t="shared" si="2"/>
        <v>0</v>
      </c>
      <c r="AN46" s="18">
        <f t="shared" si="3"/>
        <v>0</v>
      </c>
      <c r="AO46" s="18">
        <f t="shared" si="4"/>
        <v>0</v>
      </c>
      <c r="AP46" s="18">
        <f t="shared" si="5"/>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row>
    <row r="47" spans="1:75" x14ac:dyDescent="0.25">
      <c r="A47" s="48"/>
      <c r="B47" s="15"/>
      <c r="AH47" s="17">
        <f t="shared" si="16"/>
        <v>0</v>
      </c>
      <c r="AI47" s="18">
        <f>SUMIFS(M47,D47,"*"&amp;$BB$1&amp;"*")</f>
        <v>0</v>
      </c>
      <c r="AJ47" s="18">
        <f>SUMIFS(N47,F47,"*"&amp;$BB$1&amp;"*")</f>
        <v>0</v>
      </c>
      <c r="AK47" s="18">
        <f t="shared" si="0"/>
        <v>0</v>
      </c>
      <c r="AL47" s="18">
        <f t="shared" si="1"/>
        <v>0</v>
      </c>
      <c r="AM47" s="18">
        <f t="shared" si="2"/>
        <v>0</v>
      </c>
      <c r="AN47" s="18">
        <f t="shared" si="3"/>
        <v>0</v>
      </c>
      <c r="AO47" s="18">
        <f t="shared" si="4"/>
        <v>0</v>
      </c>
      <c r="AP47" s="18">
        <f t="shared" si="5"/>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row>
    <row r="48" spans="1:75" x14ac:dyDescent="0.25">
      <c r="A48" s="48"/>
      <c r="B48" s="15"/>
      <c r="AH48" s="17">
        <f t="shared" si="16"/>
        <v>0</v>
      </c>
      <c r="AI48" s="18">
        <f>SUMIFS(M48,D48,"*"&amp;$BB$1&amp;"*")</f>
        <v>0</v>
      </c>
      <c r="AJ48" s="18">
        <f>SUMIFS(N48,F48,"*"&amp;$BB$1&amp;"*")</f>
        <v>0</v>
      </c>
      <c r="AK48" s="18">
        <f t="shared" si="0"/>
        <v>0</v>
      </c>
      <c r="AL48" s="18">
        <f t="shared" si="1"/>
        <v>0</v>
      </c>
      <c r="AM48" s="18">
        <f t="shared" si="2"/>
        <v>0</v>
      </c>
      <c r="AN48" s="18">
        <f t="shared" si="3"/>
        <v>0</v>
      </c>
      <c r="AO48" s="18">
        <f t="shared" si="4"/>
        <v>0</v>
      </c>
      <c r="AP48" s="18">
        <f t="shared" si="5"/>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row>
    <row r="49" spans="1:52" x14ac:dyDescent="0.25">
      <c r="A49" s="48"/>
      <c r="B49" s="15"/>
      <c r="AH49" s="17">
        <f t="shared" si="16"/>
        <v>0</v>
      </c>
      <c r="AI49" s="18">
        <f>SUMIFS(M49,D49,"*"&amp;$BB$1&amp;"*")</f>
        <v>0</v>
      </c>
      <c r="AJ49" s="18">
        <f>SUMIFS(N49,F49,"*"&amp;$BB$1&amp;"*")</f>
        <v>0</v>
      </c>
      <c r="AK49" s="18">
        <f t="shared" si="0"/>
        <v>0</v>
      </c>
      <c r="AL49" s="18">
        <f t="shared" si="1"/>
        <v>0</v>
      </c>
      <c r="AM49" s="18">
        <f t="shared" si="2"/>
        <v>0</v>
      </c>
      <c r="AN49" s="18">
        <f t="shared" si="3"/>
        <v>0</v>
      </c>
      <c r="AO49" s="18">
        <f t="shared" si="4"/>
        <v>0</v>
      </c>
      <c r="AP49" s="18">
        <f t="shared" si="5"/>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row>
    <row r="50" spans="1:52" x14ac:dyDescent="0.25">
      <c r="A50" s="48"/>
      <c r="B50" s="15"/>
      <c r="AH50" s="17">
        <f t="shared" si="16"/>
        <v>0</v>
      </c>
      <c r="AI50" s="18">
        <f>SUMIFS(M50,D50,"*"&amp;$BB$1&amp;"*")</f>
        <v>0</v>
      </c>
      <c r="AJ50" s="18">
        <f>SUMIFS(N50,F50,"*"&amp;$BB$1&amp;"*")</f>
        <v>0</v>
      </c>
      <c r="AK50" s="18">
        <f t="shared" si="0"/>
        <v>0</v>
      </c>
      <c r="AL50" s="18">
        <f t="shared" si="1"/>
        <v>0</v>
      </c>
      <c r="AM50" s="18">
        <f t="shared" si="2"/>
        <v>0</v>
      </c>
      <c r="AN50" s="18">
        <f t="shared" si="3"/>
        <v>0</v>
      </c>
      <c r="AO50" s="18">
        <f t="shared" si="4"/>
        <v>0</v>
      </c>
      <c r="AP50" s="18">
        <f t="shared" si="5"/>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row>
    <row r="51" spans="1:52" x14ac:dyDescent="0.25">
      <c r="A51" s="48"/>
      <c r="B51" s="15"/>
      <c r="AH51" s="17">
        <f t="shared" si="16"/>
        <v>0</v>
      </c>
      <c r="AI51" s="18">
        <f>SUMIFS(M51,D51,"*"&amp;$BB$1&amp;"*")</f>
        <v>0</v>
      </c>
      <c r="AJ51" s="18">
        <f>SUMIFS(N51,F51,"*"&amp;$BB$1&amp;"*")</f>
        <v>0</v>
      </c>
      <c r="AK51" s="18">
        <f t="shared" si="0"/>
        <v>0</v>
      </c>
      <c r="AL51" s="18">
        <f t="shared" si="1"/>
        <v>0</v>
      </c>
      <c r="AM51" s="18">
        <f t="shared" si="2"/>
        <v>0</v>
      </c>
      <c r="AN51" s="18">
        <f t="shared" si="3"/>
        <v>0</v>
      </c>
      <c r="AO51" s="18">
        <f t="shared" si="4"/>
        <v>0</v>
      </c>
      <c r="AP51" s="18">
        <f t="shared" si="5"/>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row>
    <row r="52" spans="1:52" x14ac:dyDescent="0.25">
      <c r="B52" s="49"/>
      <c r="P52" s="21"/>
      <c r="AH52" s="17">
        <f t="shared" si="16"/>
        <v>0</v>
      </c>
      <c r="AI52" s="18">
        <f>SUMIFS(M52,D52,"*"&amp;$BB$1&amp;"*")</f>
        <v>0</v>
      </c>
      <c r="AJ52" s="18">
        <f>SUMIFS(N52,F52,"*"&amp;$BB$1&amp;"*")</f>
        <v>0</v>
      </c>
      <c r="AK52" s="18">
        <f t="shared" si="0"/>
        <v>0</v>
      </c>
      <c r="AL52" s="18">
        <f t="shared" si="1"/>
        <v>0</v>
      </c>
      <c r="AM52" s="18">
        <f t="shared" si="2"/>
        <v>0</v>
      </c>
      <c r="AN52" s="18">
        <f t="shared" si="3"/>
        <v>0</v>
      </c>
      <c r="AO52" s="18">
        <f t="shared" si="4"/>
        <v>0</v>
      </c>
      <c r="AP52" s="18">
        <f t="shared" si="5"/>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row>
    <row r="53" spans="1:52" x14ac:dyDescent="0.25">
      <c r="A53" s="48"/>
      <c r="B53" s="15"/>
      <c r="AH53" s="17">
        <f t="shared" si="16"/>
        <v>0</v>
      </c>
      <c r="AI53" s="18">
        <f>SUMIFS(M53,D53,"*"&amp;$BB$1&amp;"*")</f>
        <v>0</v>
      </c>
      <c r="AJ53" s="18">
        <f>SUMIFS(N53,F53,"*"&amp;$BB$1&amp;"*")</f>
        <v>0</v>
      </c>
      <c r="AK53" s="18">
        <f t="shared" si="0"/>
        <v>0</v>
      </c>
      <c r="AL53" s="18">
        <f t="shared" si="1"/>
        <v>0</v>
      </c>
      <c r="AM53" s="18">
        <f t="shared" si="2"/>
        <v>0</v>
      </c>
      <c r="AN53" s="18">
        <f t="shared" si="3"/>
        <v>0</v>
      </c>
      <c r="AO53" s="18">
        <f t="shared" si="4"/>
        <v>0</v>
      </c>
      <c r="AP53" s="18">
        <f t="shared" si="5"/>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row>
    <row r="54" spans="1:52" x14ac:dyDescent="0.25">
      <c r="A54" s="48"/>
      <c r="B54" s="15"/>
      <c r="AH54" s="17">
        <f t="shared" si="16"/>
        <v>0</v>
      </c>
      <c r="AI54" s="18">
        <f>SUMIFS(M54,D54,"*"&amp;$BB$1&amp;"*")</f>
        <v>0</v>
      </c>
      <c r="AJ54" s="18">
        <f>SUMIFS(N54,F54,"*"&amp;$BB$1&amp;"*")</f>
        <v>0</v>
      </c>
      <c r="AK54" s="18">
        <f t="shared" si="0"/>
        <v>0</v>
      </c>
      <c r="AL54" s="18">
        <f t="shared" si="1"/>
        <v>0</v>
      </c>
      <c r="AM54" s="18">
        <f t="shared" si="2"/>
        <v>0</v>
      </c>
      <c r="AN54" s="18">
        <f t="shared" si="3"/>
        <v>0</v>
      </c>
      <c r="AO54" s="18">
        <f t="shared" si="4"/>
        <v>0</v>
      </c>
      <c r="AP54" s="18">
        <f t="shared" si="5"/>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row>
    <row r="55" spans="1:52" x14ac:dyDescent="0.25">
      <c r="A55" s="48"/>
      <c r="B55" s="15"/>
      <c r="AH55" s="17">
        <f t="shared" si="16"/>
        <v>0</v>
      </c>
      <c r="AI55" s="18">
        <f>SUMIFS(M55,D55,"*"&amp;$BB$1&amp;"*")</f>
        <v>0</v>
      </c>
      <c r="AJ55" s="18">
        <f>SUMIFS(N55,F55,"*"&amp;$BB$1&amp;"*")</f>
        <v>0</v>
      </c>
      <c r="AK55" s="18">
        <f t="shared" si="0"/>
        <v>0</v>
      </c>
      <c r="AL55" s="18">
        <f t="shared" si="1"/>
        <v>0</v>
      </c>
      <c r="AM55" s="18">
        <f t="shared" si="2"/>
        <v>0</v>
      </c>
      <c r="AN55" s="18">
        <f t="shared" si="3"/>
        <v>0</v>
      </c>
      <c r="AO55" s="18">
        <f t="shared" si="4"/>
        <v>0</v>
      </c>
      <c r="AP55" s="18">
        <f t="shared" si="5"/>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row>
    <row r="56" spans="1:52" x14ac:dyDescent="0.25">
      <c r="A56" s="48"/>
      <c r="B56" s="15"/>
      <c r="AH56" s="17">
        <f t="shared" si="16"/>
        <v>0</v>
      </c>
      <c r="AI56" s="18">
        <f>SUMIFS(M56,D56,"*"&amp;$BB$1&amp;"*")</f>
        <v>0</v>
      </c>
      <c r="AJ56" s="18">
        <f>SUMIFS(N56,F56,"*"&amp;$BB$1&amp;"*")</f>
        <v>0</v>
      </c>
      <c r="AK56" s="18">
        <f t="shared" si="0"/>
        <v>0</v>
      </c>
      <c r="AL56" s="18">
        <f t="shared" si="1"/>
        <v>0</v>
      </c>
      <c r="AM56" s="18">
        <f t="shared" si="2"/>
        <v>0</v>
      </c>
      <c r="AN56" s="18">
        <f t="shared" si="3"/>
        <v>0</v>
      </c>
      <c r="AO56" s="18">
        <f t="shared" si="4"/>
        <v>0</v>
      </c>
      <c r="AP56" s="18">
        <f t="shared" si="5"/>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row>
    <row r="57" spans="1:52" x14ac:dyDescent="0.25">
      <c r="B57" s="15"/>
      <c r="AH57" s="17">
        <f t="shared" si="16"/>
        <v>0</v>
      </c>
      <c r="AI57" s="18">
        <f>SUMIFS(M57,D57,"*"&amp;$BB$1&amp;"*")</f>
        <v>0</v>
      </c>
      <c r="AJ57" s="18">
        <f>SUMIFS(N57,F57,"*"&amp;$BB$1&amp;"*")</f>
        <v>0</v>
      </c>
      <c r="AK57" s="18">
        <f t="shared" si="0"/>
        <v>0</v>
      </c>
      <c r="AL57" s="18">
        <f t="shared" si="1"/>
        <v>0</v>
      </c>
      <c r="AM57" s="18">
        <f t="shared" si="2"/>
        <v>0</v>
      </c>
      <c r="AN57" s="18">
        <f t="shared" si="3"/>
        <v>0</v>
      </c>
      <c r="AO57" s="18">
        <f t="shared" si="4"/>
        <v>0</v>
      </c>
      <c r="AP57" s="18">
        <f t="shared" si="5"/>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row>
    <row r="58" spans="1:52" x14ac:dyDescent="0.25">
      <c r="B58" s="15"/>
      <c r="AH58" s="17">
        <f t="shared" si="16"/>
        <v>0</v>
      </c>
      <c r="AI58" s="18">
        <f>SUMIFS(M58,D58,"*"&amp;$BB$1&amp;"*")</f>
        <v>0</v>
      </c>
      <c r="AJ58" s="18">
        <f>SUMIFS(N58,F58,"*"&amp;$BB$1&amp;"*")</f>
        <v>0</v>
      </c>
      <c r="AK58" s="18">
        <f t="shared" si="0"/>
        <v>0</v>
      </c>
      <c r="AL58" s="18">
        <f t="shared" si="1"/>
        <v>0</v>
      </c>
      <c r="AM58" s="18">
        <f t="shared" si="2"/>
        <v>0</v>
      </c>
      <c r="AN58" s="18">
        <f t="shared" si="3"/>
        <v>0</v>
      </c>
      <c r="AO58" s="18">
        <f t="shared" si="4"/>
        <v>0</v>
      </c>
      <c r="AP58" s="18">
        <f t="shared" si="5"/>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row>
    <row r="59" spans="1:52" x14ac:dyDescent="0.25">
      <c r="B59" s="15"/>
      <c r="AH59" s="17">
        <f t="shared" si="16"/>
        <v>0</v>
      </c>
      <c r="AI59" s="18">
        <f>SUMIFS(M59,D59,"*"&amp;$BB$1&amp;"*")</f>
        <v>0</v>
      </c>
      <c r="AJ59" s="18">
        <f>SUMIFS(N59,F59,"*"&amp;$BB$1&amp;"*")</f>
        <v>0</v>
      </c>
      <c r="AK59" s="18">
        <f t="shared" si="0"/>
        <v>0</v>
      </c>
      <c r="AL59" s="18">
        <f t="shared" si="1"/>
        <v>0</v>
      </c>
      <c r="AM59" s="18">
        <f t="shared" si="2"/>
        <v>0</v>
      </c>
      <c r="AN59" s="18">
        <f t="shared" si="3"/>
        <v>0</v>
      </c>
      <c r="AO59" s="18">
        <f t="shared" si="4"/>
        <v>0</v>
      </c>
      <c r="AP59" s="18">
        <f t="shared" si="5"/>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row>
    <row r="60" spans="1:52" x14ac:dyDescent="0.25">
      <c r="B60" s="15"/>
      <c r="AH60" s="17">
        <f t="shared" si="16"/>
        <v>0</v>
      </c>
      <c r="AI60" s="18">
        <f>SUMIFS(M60,D60,"*"&amp;$BB$1&amp;"*")</f>
        <v>0</v>
      </c>
      <c r="AJ60" s="18">
        <f>SUMIFS(N60,F60,"*"&amp;$BB$1&amp;"*")</f>
        <v>0</v>
      </c>
      <c r="AK60" s="18">
        <f t="shared" si="0"/>
        <v>0</v>
      </c>
      <c r="AL60" s="18">
        <f t="shared" si="1"/>
        <v>0</v>
      </c>
      <c r="AM60" s="18">
        <f t="shared" si="2"/>
        <v>0</v>
      </c>
      <c r="AN60" s="18">
        <f t="shared" si="3"/>
        <v>0</v>
      </c>
      <c r="AO60" s="18">
        <f t="shared" si="4"/>
        <v>0</v>
      </c>
      <c r="AP60" s="18">
        <f t="shared" si="5"/>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row>
    <row r="61" spans="1:52" x14ac:dyDescent="0.25">
      <c r="B61" s="15"/>
      <c r="AH61" s="17">
        <f t="shared" si="16"/>
        <v>0</v>
      </c>
      <c r="AI61" s="18">
        <f>SUMIFS(M61,D61,"*"&amp;$BB$1&amp;"*")</f>
        <v>0</v>
      </c>
      <c r="AJ61" s="18">
        <f>SUMIFS(N61,F61,"*"&amp;$BB$1&amp;"*")</f>
        <v>0</v>
      </c>
      <c r="AK61" s="18">
        <f t="shared" si="0"/>
        <v>0</v>
      </c>
      <c r="AL61" s="18">
        <f t="shared" si="1"/>
        <v>0</v>
      </c>
      <c r="AM61" s="18">
        <f t="shared" si="2"/>
        <v>0</v>
      </c>
      <c r="AN61" s="18">
        <f t="shared" si="3"/>
        <v>0</v>
      </c>
      <c r="AO61" s="18">
        <f t="shared" si="4"/>
        <v>0</v>
      </c>
      <c r="AP61" s="18">
        <f t="shared" si="5"/>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row>
    <row r="62" spans="1:52" x14ac:dyDescent="0.25">
      <c r="B62" s="15"/>
      <c r="AH62" s="17">
        <f t="shared" si="16"/>
        <v>0</v>
      </c>
      <c r="AI62" s="18">
        <f>SUMIFS(M62,D62,"*"&amp;$BB$1&amp;"*")</f>
        <v>0</v>
      </c>
      <c r="AJ62" s="18">
        <f>SUMIFS(N62,F62,"*"&amp;$BB$1&amp;"*")</f>
        <v>0</v>
      </c>
      <c r="AK62" s="18">
        <f t="shared" si="0"/>
        <v>0</v>
      </c>
      <c r="AL62" s="18">
        <f t="shared" si="1"/>
        <v>0</v>
      </c>
      <c r="AM62" s="18">
        <f t="shared" si="2"/>
        <v>0</v>
      </c>
      <c r="AN62" s="18">
        <f t="shared" si="3"/>
        <v>0</v>
      </c>
      <c r="AO62" s="18">
        <f t="shared" si="4"/>
        <v>0</v>
      </c>
      <c r="AP62" s="18">
        <f t="shared" si="5"/>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row>
    <row r="63" spans="1:52" x14ac:dyDescent="0.25">
      <c r="B63" s="15"/>
      <c r="AH63" s="17">
        <f t="shared" si="16"/>
        <v>0</v>
      </c>
      <c r="AI63" s="18">
        <f>SUMIFS(M63,D63,"*"&amp;$BB$1&amp;"*")</f>
        <v>0</v>
      </c>
      <c r="AJ63" s="18">
        <f>SUMIFS(N63,F63,"*"&amp;$BB$1&amp;"*")</f>
        <v>0</v>
      </c>
      <c r="AK63" s="18">
        <f t="shared" si="0"/>
        <v>0</v>
      </c>
      <c r="AL63" s="18">
        <f t="shared" si="1"/>
        <v>0</v>
      </c>
      <c r="AM63" s="18">
        <f t="shared" si="2"/>
        <v>0</v>
      </c>
      <c r="AN63" s="18">
        <f t="shared" si="3"/>
        <v>0</v>
      </c>
      <c r="AO63" s="18">
        <f t="shared" si="4"/>
        <v>0</v>
      </c>
      <c r="AP63" s="18">
        <f t="shared" si="5"/>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row>
    <row r="64" spans="1:52" x14ac:dyDescent="0.25">
      <c r="B64" s="15"/>
      <c r="AH64" s="17">
        <f t="shared" si="16"/>
        <v>0</v>
      </c>
      <c r="AI64" s="18">
        <f>SUMIFS(M64,D64,"*"&amp;$BB$1&amp;"*")</f>
        <v>0</v>
      </c>
      <c r="AJ64" s="18">
        <f>SUMIFS(N64,F64,"*"&amp;$BB$1&amp;"*")</f>
        <v>0</v>
      </c>
      <c r="AK64" s="18">
        <f t="shared" si="0"/>
        <v>0</v>
      </c>
      <c r="AL64" s="18">
        <f t="shared" si="1"/>
        <v>0</v>
      </c>
      <c r="AM64" s="18">
        <f t="shared" si="2"/>
        <v>0</v>
      </c>
      <c r="AN64" s="18">
        <f t="shared" si="3"/>
        <v>0</v>
      </c>
      <c r="AO64" s="18">
        <f t="shared" si="4"/>
        <v>0</v>
      </c>
      <c r="AP64" s="18">
        <f t="shared" si="5"/>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row>
    <row r="65" spans="2:52" x14ac:dyDescent="0.25">
      <c r="B65" s="15"/>
      <c r="AH65" s="17">
        <f t="shared" si="16"/>
        <v>0</v>
      </c>
      <c r="AI65" s="18">
        <f>SUMIFS(M65,D65,"*"&amp;$BB$1&amp;"*")</f>
        <v>0</v>
      </c>
      <c r="AJ65" s="18">
        <f>SUMIFS(N65,F65,"*"&amp;$BB$1&amp;"*")</f>
        <v>0</v>
      </c>
      <c r="AK65" s="18">
        <f t="shared" si="0"/>
        <v>0</v>
      </c>
      <c r="AL65" s="18">
        <f t="shared" si="1"/>
        <v>0</v>
      </c>
      <c r="AM65" s="18">
        <f t="shared" si="2"/>
        <v>0</v>
      </c>
      <c r="AN65" s="18">
        <f t="shared" si="3"/>
        <v>0</v>
      </c>
      <c r="AO65" s="18">
        <f t="shared" si="4"/>
        <v>0</v>
      </c>
      <c r="AP65" s="18">
        <f t="shared" si="5"/>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row>
    <row r="66" spans="2:52" x14ac:dyDescent="0.25">
      <c r="B66" s="15"/>
      <c r="AH66" s="17">
        <f t="shared" si="16"/>
        <v>0</v>
      </c>
      <c r="AI66" s="18">
        <f>SUMIFS(M66,D66,"*"&amp;$BB$1&amp;"*")</f>
        <v>0</v>
      </c>
      <c r="AJ66" s="18">
        <f>SUMIFS(N66,F66,"*"&amp;$BB$1&amp;"*")</f>
        <v>0</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2:52" x14ac:dyDescent="0.25">
      <c r="B67" s="15"/>
      <c r="AH67" s="17">
        <f t="shared" ref="AH67:AH130" si="37">SUM(AI67:AZ67)</f>
        <v>0</v>
      </c>
      <c r="AI67" s="18">
        <f>SUMIFS(M67,D67,"*"&amp;$BB$1&amp;"*")</f>
        <v>0</v>
      </c>
      <c r="AJ67" s="18">
        <f>SUMIFS(N67,F67,"*"&amp;$BB$1&amp;"*")</f>
        <v>0</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2:52" x14ac:dyDescent="0.25">
      <c r="B68" s="15"/>
      <c r="AH68" s="17">
        <f t="shared" si="37"/>
        <v>0</v>
      </c>
      <c r="AI68" s="18">
        <f>SUMIFS(M68,D68,"*"&amp;$BB$1&amp;"*")</f>
        <v>0</v>
      </c>
      <c r="AJ68" s="18">
        <f>SUMIFS(N68,F68,"*"&amp;$BB$1&amp;"*")</f>
        <v>0</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2:52" x14ac:dyDescent="0.25">
      <c r="B69" s="15"/>
      <c r="AH69" s="17">
        <f t="shared" si="37"/>
        <v>0</v>
      </c>
      <c r="AI69" s="18">
        <f>SUMIFS(M69,D69,"*"&amp;$BB$1&amp;"*")</f>
        <v>0</v>
      </c>
      <c r="AJ69" s="18">
        <f>SUMIFS(N69,F69,"*"&amp;$BB$1&amp;"*")</f>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2:52" x14ac:dyDescent="0.25">
      <c r="B70" s="15"/>
      <c r="AH70" s="17">
        <f t="shared" si="37"/>
        <v>0</v>
      </c>
      <c r="AI70" s="18">
        <f>SUMIFS(M70,D70,"*"&amp;$BB$1&amp;"*")</f>
        <v>0</v>
      </c>
      <c r="AJ70" s="18">
        <f>SUMIFS(N70,F70,"*"&amp;$BB$1&amp;"*")</f>
        <v>0</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2:52" x14ac:dyDescent="0.25">
      <c r="B71" s="15"/>
      <c r="AH71" s="17">
        <f t="shared" si="37"/>
        <v>0</v>
      </c>
      <c r="AI71" s="18">
        <f>SUMIFS(M71,D71,"*"&amp;$BB$1&amp;"*")</f>
        <v>0</v>
      </c>
      <c r="AJ71" s="18">
        <f>SUMIFS(N71,F71,"*"&amp;$BB$1&amp;"*")</f>
        <v>0</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2:52" x14ac:dyDescent="0.25">
      <c r="B72" s="15"/>
      <c r="AH72" s="17">
        <f t="shared" si="37"/>
        <v>0</v>
      </c>
      <c r="AI72" s="18">
        <f>SUMIFS(M72,D72,"*"&amp;$BB$1&amp;"*")</f>
        <v>0</v>
      </c>
      <c r="AJ72" s="18">
        <f>SUMIFS(N72,F72,"*"&amp;$BB$1&amp;"*")</f>
        <v>0</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2:52" x14ac:dyDescent="0.25">
      <c r="B73" s="15"/>
      <c r="AH73" s="17">
        <f t="shared" si="37"/>
        <v>0</v>
      </c>
      <c r="AI73" s="18">
        <f>SUMIFS(M73,D73,"*"&amp;$BB$1&amp;"*")</f>
        <v>0</v>
      </c>
      <c r="AJ73" s="18">
        <f>SUMIFS(N73,F73,"*"&amp;$BB$1&amp;"*")</f>
        <v>0</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2:52" x14ac:dyDescent="0.25">
      <c r="B74" s="15"/>
      <c r="AH74" s="17">
        <f t="shared" si="37"/>
        <v>0</v>
      </c>
      <c r="AI74" s="18">
        <f>SUMIFS(M74,D74,"*"&amp;$BB$1&amp;"*")</f>
        <v>0</v>
      </c>
      <c r="AJ74" s="18">
        <f>SUMIFS(N74,F74,"*"&amp;$BB$1&amp;"*")</f>
        <v>0</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2:52" x14ac:dyDescent="0.25">
      <c r="B75" s="15"/>
      <c r="AH75" s="17">
        <f t="shared" si="37"/>
        <v>0</v>
      </c>
      <c r="AI75" s="18">
        <f>SUMIFS(M75,D75,"*"&amp;$BB$1&amp;"*")</f>
        <v>0</v>
      </c>
      <c r="AJ75" s="18">
        <f>SUMIFS(N75,F75,"*"&amp;$BB$1&amp;"*")</f>
        <v>0</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2:52" x14ac:dyDescent="0.25">
      <c r="B76" s="15"/>
      <c r="AH76" s="17">
        <f t="shared" si="37"/>
        <v>0</v>
      </c>
      <c r="AI76" s="18">
        <f>SUMIFS(M76,D76,"*"&amp;$BB$1&amp;"*")</f>
        <v>0</v>
      </c>
      <c r="AJ76" s="18">
        <f>SUMIFS(N76,F76,"*"&amp;$BB$1&amp;"*")</f>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2:52" x14ac:dyDescent="0.25">
      <c r="B77" s="15"/>
      <c r="AH77" s="17">
        <f t="shared" si="37"/>
        <v>0</v>
      </c>
      <c r="AI77" s="18">
        <f>SUMIFS(M77,D77,"*"&amp;$BB$1&amp;"*")</f>
        <v>0</v>
      </c>
      <c r="AJ77" s="18">
        <f>SUMIFS(N77,F77,"*"&amp;$BB$1&amp;"*")</f>
        <v>0</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2:52" x14ac:dyDescent="0.25">
      <c r="B78" s="15"/>
      <c r="AH78" s="17">
        <f t="shared" si="37"/>
        <v>0</v>
      </c>
      <c r="AI78" s="18">
        <f>SUMIFS(M78,D78,"*"&amp;$BB$1&amp;"*")</f>
        <v>0</v>
      </c>
      <c r="AJ78" s="18">
        <f>SUMIFS(N78,F78,"*"&amp;$BB$1&amp;"*")</f>
        <v>0</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2:52" x14ac:dyDescent="0.25">
      <c r="B79" s="15"/>
      <c r="AH79" s="17">
        <f t="shared" si="37"/>
        <v>0</v>
      </c>
      <c r="AI79" s="18">
        <f>SUMIFS(M79,D79,"*"&amp;$BB$1&amp;"*")</f>
        <v>0</v>
      </c>
      <c r="AJ79" s="18">
        <f>SUMIFS(N79,F79,"*"&amp;$BB$1&amp;"*")</f>
        <v>0</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2:52" x14ac:dyDescent="0.25">
      <c r="B80" s="15"/>
      <c r="AH80" s="17">
        <f t="shared" si="37"/>
        <v>0</v>
      </c>
      <c r="AI80" s="18">
        <f>SUMIFS(M80,D80,"*"&amp;$BB$1&amp;"*")</f>
        <v>0</v>
      </c>
      <c r="AJ80" s="18">
        <f>SUMIFS(N80,F80,"*"&amp;$BB$1&amp;"*")</f>
        <v>0</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2:52" x14ac:dyDescent="0.25">
      <c r="B81" s="15"/>
      <c r="AH81" s="17">
        <f t="shared" si="37"/>
        <v>0</v>
      </c>
      <c r="AI81" s="18">
        <f>SUMIFS(M81,D81,"*"&amp;$BB$1&amp;"*")</f>
        <v>0</v>
      </c>
      <c r="AJ81" s="18">
        <f>SUMIFS(N81,F81,"*"&amp;$BB$1&amp;"*")</f>
        <v>0</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2:52" x14ac:dyDescent="0.25">
      <c r="B82" s="15"/>
      <c r="AH82" s="17">
        <f t="shared" si="37"/>
        <v>0</v>
      </c>
      <c r="AI82" s="18">
        <f>SUMIFS(M82,D82,"*"&amp;$BB$1&amp;"*")</f>
        <v>0</v>
      </c>
      <c r="AJ82" s="18">
        <f>SUMIFS(N82,F82,"*"&amp;$BB$1&amp;"*")</f>
        <v>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2:52" x14ac:dyDescent="0.25">
      <c r="B83" s="15"/>
      <c r="AH83" s="17">
        <f t="shared" si="37"/>
        <v>0</v>
      </c>
      <c r="AI83" s="18">
        <f>SUMIFS(M83,D83,"*"&amp;$BB$1&amp;"*")</f>
        <v>0</v>
      </c>
      <c r="AJ83" s="18">
        <f>SUMIFS(N83,F83,"*"&amp;$BB$1&amp;"*")</f>
        <v>0</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2:52" x14ac:dyDescent="0.25">
      <c r="B84" s="15"/>
      <c r="AH84" s="17">
        <f t="shared" si="37"/>
        <v>0</v>
      </c>
      <c r="AI84" s="18">
        <f>SUMIFS(M84,D84,"*"&amp;$BB$1&amp;"*")</f>
        <v>0</v>
      </c>
      <c r="AJ84" s="18">
        <f>SUMIFS(N84,F84,"*"&amp;$BB$1&amp;"*")</f>
        <v>0</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2:52" x14ac:dyDescent="0.25">
      <c r="B85" s="15"/>
      <c r="AH85" s="17">
        <f t="shared" si="37"/>
        <v>0</v>
      </c>
      <c r="AI85" s="18">
        <f>SUMIFS(M85,D85,"*"&amp;$BB$1&amp;"*")</f>
        <v>0</v>
      </c>
      <c r="AJ85" s="18">
        <f>SUMIFS(N85,F85,"*"&amp;$BB$1&amp;"*")</f>
        <v>0</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2:52" x14ac:dyDescent="0.25">
      <c r="B86" s="15"/>
      <c r="AH86" s="17">
        <f t="shared" si="37"/>
        <v>0</v>
      </c>
      <c r="AI86" s="18">
        <f>SUMIFS(M86,D86,"*"&amp;$BB$1&amp;"*")</f>
        <v>0</v>
      </c>
      <c r="AJ86" s="18">
        <f>SUMIFS(N86,F86,"*"&amp;$BB$1&amp;"*")</f>
        <v>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2:52" x14ac:dyDescent="0.25">
      <c r="B87" s="15"/>
      <c r="AH87" s="17">
        <f t="shared" si="37"/>
        <v>0</v>
      </c>
      <c r="AI87" s="18">
        <f>SUMIFS(M87,D87,"*"&amp;$BB$1&amp;"*")</f>
        <v>0</v>
      </c>
      <c r="AJ87" s="18">
        <f>SUMIFS(N87,F87,"*"&amp;$BB$1&amp;"*")</f>
        <v>0</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2:52" x14ac:dyDescent="0.25">
      <c r="B88" s="15"/>
      <c r="AH88" s="17">
        <f t="shared" si="37"/>
        <v>0</v>
      </c>
      <c r="AI88" s="18">
        <f>SUMIFS(M88,D88,"*"&amp;$BB$1&amp;"*")</f>
        <v>0</v>
      </c>
      <c r="AJ88" s="18">
        <f>SUMIFS(N88,F88,"*"&amp;$BB$1&amp;"*")</f>
        <v>0</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2:52" x14ac:dyDescent="0.25">
      <c r="B89" s="15"/>
      <c r="AH89" s="17">
        <f t="shared" si="37"/>
        <v>0</v>
      </c>
      <c r="AI89" s="18">
        <f>SUMIFS(M89,D89,"*"&amp;$BB$1&amp;"*")</f>
        <v>0</v>
      </c>
      <c r="AJ89" s="18">
        <f>SUMIFS(N89,F89,"*"&amp;$BB$1&amp;"*")</f>
        <v>0</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2:52" x14ac:dyDescent="0.25">
      <c r="B90" s="15"/>
      <c r="AH90" s="17">
        <f t="shared" si="37"/>
        <v>0</v>
      </c>
      <c r="AI90" s="18">
        <f>SUMIFS(M90,D90,"*"&amp;$BB$1&amp;"*")</f>
        <v>0</v>
      </c>
      <c r="AJ90" s="18">
        <f>SUMIFS(N90,F90,"*"&amp;$BB$1&amp;"*")</f>
        <v>0</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2:52" x14ac:dyDescent="0.25">
      <c r="B91" s="15"/>
      <c r="AH91" s="17">
        <f t="shared" si="37"/>
        <v>0</v>
      </c>
      <c r="AI91" s="18">
        <f>SUMIFS(M91,D91,"*"&amp;$BB$1&amp;"*")</f>
        <v>0</v>
      </c>
      <c r="AJ91" s="18">
        <f>SUMIFS(N91,F91,"*"&amp;$BB$1&amp;"*")</f>
        <v>0</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2:52" x14ac:dyDescent="0.25">
      <c r="B92" s="15"/>
      <c r="AH92" s="17">
        <f t="shared" si="37"/>
        <v>0</v>
      </c>
      <c r="AI92" s="18">
        <f>SUMIFS(M92,D92,"*"&amp;$BB$1&amp;"*")</f>
        <v>0</v>
      </c>
      <c r="AJ92" s="18">
        <f>SUMIFS(N92,F92,"*"&amp;$BB$1&amp;"*")</f>
        <v>0</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2:52" x14ac:dyDescent="0.25">
      <c r="B93" s="15"/>
      <c r="AH93" s="17">
        <f t="shared" si="37"/>
        <v>0</v>
      </c>
      <c r="AI93" s="18">
        <f>SUMIFS(M93,D93,"*"&amp;$BB$1&amp;"*")</f>
        <v>0</v>
      </c>
      <c r="AJ93" s="18">
        <f>SUMIFS(N93,F93,"*"&amp;$BB$1&amp;"*")</f>
        <v>0</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2:52" x14ac:dyDescent="0.25">
      <c r="B94" s="15"/>
      <c r="AH94" s="17">
        <f t="shared" si="37"/>
        <v>0</v>
      </c>
      <c r="AI94" s="18">
        <f>SUMIFS(M94,D94,"*"&amp;$BB$1&amp;"*")</f>
        <v>0</v>
      </c>
      <c r="AJ94" s="18">
        <f>SUMIFS(N94,F94,"*"&amp;$BB$1&amp;"*")</f>
        <v>0</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2:52" x14ac:dyDescent="0.25">
      <c r="B95" s="15"/>
      <c r="AH95" s="17">
        <f t="shared" si="37"/>
        <v>0</v>
      </c>
      <c r="AI95" s="18">
        <f>SUMIFS(M95,D95,"*"&amp;$BB$1&amp;"*")</f>
        <v>0</v>
      </c>
      <c r="AJ95" s="18">
        <f>SUMIFS(N95,F95,"*"&amp;$BB$1&amp;"*")</f>
        <v>0</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2:52" x14ac:dyDescent="0.25">
      <c r="B96" s="15"/>
      <c r="AH96" s="17">
        <f t="shared" si="37"/>
        <v>0</v>
      </c>
      <c r="AI96" s="18">
        <f>SUMIFS(M96,D96,"*"&amp;$BB$1&amp;"*")</f>
        <v>0</v>
      </c>
      <c r="AJ96" s="18">
        <f>SUMIFS(N96,F96,"*"&amp;$BB$1&amp;"*")</f>
        <v>0</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2:52" x14ac:dyDescent="0.25">
      <c r="B97" s="15"/>
      <c r="AH97" s="17">
        <f t="shared" si="37"/>
        <v>0</v>
      </c>
      <c r="AI97" s="18">
        <f>SUMIFS(M97,D97,"*"&amp;$BB$1&amp;"*")</f>
        <v>0</v>
      </c>
      <c r="AJ97" s="18">
        <f>SUMIFS(N97,F97,"*"&amp;$BB$1&amp;"*")</f>
        <v>0</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2:52" x14ac:dyDescent="0.25">
      <c r="B98" s="15"/>
      <c r="AH98" s="17">
        <f t="shared" si="37"/>
        <v>0</v>
      </c>
      <c r="AI98" s="18">
        <f>SUMIFS(M98,D98,"*"&amp;$BB$1&amp;"*")</f>
        <v>0</v>
      </c>
      <c r="AJ98" s="18">
        <f>SUMIFS(N98,F98,"*"&amp;$BB$1&amp;"*")</f>
        <v>0</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2:52" x14ac:dyDescent="0.25">
      <c r="B99" s="15"/>
      <c r="AH99" s="17">
        <f t="shared" si="37"/>
        <v>0</v>
      </c>
      <c r="AI99" s="18">
        <f>SUMIFS(M99,D99,"*"&amp;$BB$1&amp;"*")</f>
        <v>0</v>
      </c>
      <c r="AJ99" s="18">
        <f>SUMIFS(N99,F99,"*"&amp;$BB$1&amp;"*")</f>
        <v>0</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2:52" x14ac:dyDescent="0.25">
      <c r="B100" s="15"/>
      <c r="AH100" s="17">
        <f t="shared" si="37"/>
        <v>0</v>
      </c>
      <c r="AI100" s="18">
        <f>SUMIFS(M100,D100,"*"&amp;$BB$1&amp;"*")</f>
        <v>0</v>
      </c>
      <c r="AJ100" s="18">
        <f>SUMIFS(N100,F100,"*"&amp;$BB$1&amp;"*")</f>
        <v>0</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2:52" x14ac:dyDescent="0.25">
      <c r="B101" s="15"/>
      <c r="AH101" s="17">
        <f t="shared" si="37"/>
        <v>0</v>
      </c>
      <c r="AI101" s="18">
        <f>SUMIFS(M101,D101,"*"&amp;$BB$1&amp;"*")</f>
        <v>0</v>
      </c>
      <c r="AJ101" s="18">
        <f>SUMIFS(N101,F101,"*"&amp;$BB$1&amp;"*")</f>
        <v>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2:52" x14ac:dyDescent="0.25">
      <c r="B102" s="15"/>
      <c r="AH102" s="17">
        <f t="shared" si="37"/>
        <v>0</v>
      </c>
      <c r="AI102" s="18">
        <f>SUMIFS(M102,D102,"*"&amp;$BB$1&amp;"*")</f>
        <v>0</v>
      </c>
      <c r="AJ102" s="18">
        <f>SUMIFS(N102,F102,"*"&amp;$BB$1&amp;"*")</f>
        <v>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2:52" x14ac:dyDescent="0.25">
      <c r="B103" s="15"/>
      <c r="AH103" s="17">
        <f t="shared" si="37"/>
        <v>0</v>
      </c>
      <c r="AI103" s="18">
        <f>SUMIFS(M103,D103,"*"&amp;$BB$1&amp;"*")</f>
        <v>0</v>
      </c>
      <c r="AJ103" s="18">
        <f>SUMIFS(N103,F103,"*"&amp;$BB$1&amp;"*")</f>
        <v>0</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2:52" x14ac:dyDescent="0.25">
      <c r="B104" s="15"/>
      <c r="AH104" s="17">
        <f t="shared" si="37"/>
        <v>0</v>
      </c>
      <c r="AI104" s="18">
        <f>SUMIFS(M104,D104,"*"&amp;$BB$1&amp;"*")</f>
        <v>0</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2:52" x14ac:dyDescent="0.25">
      <c r="B105" s="15"/>
      <c r="AH105" s="17">
        <f t="shared" si="37"/>
        <v>0</v>
      </c>
      <c r="AI105" s="18">
        <f>SUMIFS(M105,D105,"*"&amp;$BB$1&amp;"*")</f>
        <v>0</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2:52" x14ac:dyDescent="0.25">
      <c r="B106" s="15"/>
      <c r="AH106" s="17">
        <f t="shared" si="37"/>
        <v>0</v>
      </c>
      <c r="AI106" s="18">
        <f>SUMIFS(M106,D106,"*"&amp;$BB$1&amp;"*")</f>
        <v>0</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2:52" x14ac:dyDescent="0.25">
      <c r="B107" s="15"/>
      <c r="AH107" s="17">
        <f t="shared" si="37"/>
        <v>0</v>
      </c>
      <c r="AI107" s="18">
        <f>SUMIFS(M107,D107,"*"&amp;$BB$1&amp;"*")</f>
        <v>0</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2:52" x14ac:dyDescent="0.25">
      <c r="B108" s="15"/>
      <c r="AH108" s="17">
        <f t="shared" si="37"/>
        <v>0</v>
      </c>
      <c r="AI108" s="18">
        <f>SUMIFS(M108,D108,"*"&amp;$BB$1&amp;"*")</f>
        <v>0</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2:52" x14ac:dyDescent="0.25">
      <c r="B109" s="15"/>
      <c r="AH109" s="17">
        <f t="shared" si="37"/>
        <v>0</v>
      </c>
      <c r="AI109" s="18">
        <f>SUMIFS(M109,D109,"*"&amp;$BB$1&amp;"*")</f>
        <v>0</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2:52" x14ac:dyDescent="0.25">
      <c r="B110" s="15"/>
      <c r="AH110" s="17">
        <f t="shared" si="37"/>
        <v>0</v>
      </c>
      <c r="AI110" s="18">
        <f>SUMIFS(M110,D110,"*"&amp;$BB$1&amp;"*")</f>
        <v>0</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2:52" x14ac:dyDescent="0.25">
      <c r="B111" s="15"/>
      <c r="AH111" s="17">
        <f t="shared" si="37"/>
        <v>0</v>
      </c>
      <c r="AI111" s="18">
        <f>SUMIFS(M111,D111,"*"&amp;$BB$1&amp;"*")</f>
        <v>0</v>
      </c>
      <c r="AJ111" s="18">
        <f>SUMIFS(N111,F111,"*"&amp;$BB$1&amp;"*")</f>
        <v>0</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2:52" x14ac:dyDescent="0.25">
      <c r="B112" s="15"/>
      <c r="AH112" s="17">
        <f t="shared" si="37"/>
        <v>0</v>
      </c>
      <c r="AI112" s="18">
        <f>SUMIFS(M112,D112,"*"&amp;$BB$1&amp;"*")</f>
        <v>0</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2:52" x14ac:dyDescent="0.25">
      <c r="B113" s="15"/>
      <c r="AH113" s="17">
        <f t="shared" si="37"/>
        <v>0</v>
      </c>
      <c r="AI113" s="18">
        <f>SUMIFS(M113,D113,"*"&amp;$BB$1&amp;"*")</f>
        <v>0</v>
      </c>
      <c r="AJ113" s="18">
        <f>SUMIFS(N113,F113,"*"&amp;$BB$1&amp;"*")</f>
        <v>0</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2:52" x14ac:dyDescent="0.25">
      <c r="B114" s="15"/>
      <c r="AH114" s="17">
        <f t="shared" si="37"/>
        <v>0</v>
      </c>
      <c r="AI114" s="18">
        <f>SUMIFS(M114,D114,"*"&amp;$BB$1&amp;"*")</f>
        <v>0</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2:52" x14ac:dyDescent="0.25">
      <c r="B115" s="15"/>
      <c r="AH115" s="17">
        <f t="shared" si="37"/>
        <v>0</v>
      </c>
      <c r="AI115" s="18">
        <f>SUMIFS(M115,D115,"*"&amp;$BB$1&amp;"*")</f>
        <v>0</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2:52" x14ac:dyDescent="0.25">
      <c r="B116" s="15"/>
      <c r="AH116" s="17">
        <f t="shared" si="37"/>
        <v>0</v>
      </c>
      <c r="AI116" s="18">
        <f>SUMIFS(M116,D116,"*"&amp;$BB$1&amp;"*")</f>
        <v>0</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2:52" x14ac:dyDescent="0.25">
      <c r="B117" s="15"/>
      <c r="AH117" s="17">
        <f t="shared" si="37"/>
        <v>0</v>
      </c>
      <c r="AI117" s="18">
        <f>SUMIFS(M117,D117,"*"&amp;$BB$1&amp;"*")</f>
        <v>0</v>
      </c>
      <c r="AJ117" s="18">
        <f>SUMIFS(N117,F117,"*"&amp;$BB$1&amp;"*")</f>
        <v>0</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2:52" x14ac:dyDescent="0.25">
      <c r="B118" s="15"/>
      <c r="AH118" s="17">
        <f t="shared" si="37"/>
        <v>0</v>
      </c>
      <c r="AI118" s="18">
        <f>SUMIFS(M118,D118,"*"&amp;$BB$1&amp;"*")</f>
        <v>0</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2:52" x14ac:dyDescent="0.25">
      <c r="B119" s="15"/>
      <c r="AH119" s="17">
        <f t="shared" si="37"/>
        <v>0</v>
      </c>
      <c r="AI119" s="18">
        <f>SUMIFS(M119,D119,"*"&amp;$BB$1&amp;"*")</f>
        <v>0</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2:52" x14ac:dyDescent="0.25">
      <c r="B120" s="15"/>
      <c r="AH120" s="17">
        <f t="shared" si="37"/>
        <v>0</v>
      </c>
      <c r="AI120" s="18">
        <f>SUMIFS(M120,D120,"*"&amp;$BB$1&amp;"*")</f>
        <v>0</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2:52" x14ac:dyDescent="0.25">
      <c r="B121" s="15"/>
      <c r="AH121" s="17">
        <f t="shared" si="37"/>
        <v>0</v>
      </c>
      <c r="AI121" s="18">
        <f>SUMIFS(M121,D121,"*"&amp;$BB$1&amp;"*")</f>
        <v>0</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2:52" x14ac:dyDescent="0.25">
      <c r="B122" s="15"/>
      <c r="AH122" s="17">
        <f t="shared" si="37"/>
        <v>0</v>
      </c>
      <c r="AI122" s="18">
        <f>SUMIFS(M122,D122,"*"&amp;$BB$1&amp;"*")</f>
        <v>0</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2:52" x14ac:dyDescent="0.25">
      <c r="B123" s="15"/>
      <c r="AH123" s="17">
        <f t="shared" si="37"/>
        <v>0</v>
      </c>
      <c r="AI123" s="18">
        <f>SUMIFS(M123,D123,"*"&amp;$BB$1&amp;"*")</f>
        <v>0</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2:52" x14ac:dyDescent="0.25">
      <c r="B124" s="15"/>
      <c r="AH124" s="17">
        <f t="shared" si="37"/>
        <v>0</v>
      </c>
      <c r="AI124" s="18">
        <f>SUMIFS(M124,D124,"*"&amp;$BB$1&amp;"*")</f>
        <v>0</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2:52" x14ac:dyDescent="0.25">
      <c r="B125" s="15"/>
      <c r="AH125" s="17">
        <f t="shared" si="37"/>
        <v>0</v>
      </c>
      <c r="AI125" s="18">
        <f>SUMIFS(M125,D125,"*"&amp;$BB$1&amp;"*")</f>
        <v>0</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2:52" x14ac:dyDescent="0.25">
      <c r="B126" s="15"/>
      <c r="AH126" s="17">
        <f t="shared" si="37"/>
        <v>0</v>
      </c>
      <c r="AI126" s="18">
        <f>SUMIFS(M126,D126,"*"&amp;$BB$1&amp;"*")</f>
        <v>0</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2:52" x14ac:dyDescent="0.25">
      <c r="B127" s="15"/>
      <c r="AH127" s="17">
        <f t="shared" si="37"/>
        <v>0</v>
      </c>
      <c r="AI127" s="18">
        <f>SUMIFS(M127,D127,"*"&amp;$BB$1&amp;"*")</f>
        <v>0</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2:52" x14ac:dyDescent="0.25">
      <c r="B128" s="15"/>
      <c r="AH128" s="17">
        <f t="shared" si="37"/>
        <v>0</v>
      </c>
      <c r="AI128" s="18">
        <f>SUMIFS(M128,D128,"*"&amp;$BB$1&amp;"*")</f>
        <v>0</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2:52" x14ac:dyDescent="0.25">
      <c r="B129" s="15"/>
      <c r="AH129" s="17">
        <f t="shared" si="37"/>
        <v>0</v>
      </c>
      <c r="AI129" s="18">
        <f>SUMIFS(M129,D129,"*"&amp;$BB$1&amp;"*")</f>
        <v>0</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2:52" x14ac:dyDescent="0.25">
      <c r="B130" s="15"/>
      <c r="AH130" s="17">
        <f t="shared" si="37"/>
        <v>0</v>
      </c>
      <c r="AI130" s="18">
        <f>SUMIFS(M130,D130,"*"&amp;$BB$1&amp;"*")</f>
        <v>0</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2:52" x14ac:dyDescent="0.25">
      <c r="B131" s="15"/>
      <c r="AH131" s="17">
        <f t="shared" ref="AH131:AH194" si="54">SUM(AI131:AZ131)</f>
        <v>0</v>
      </c>
      <c r="AI131" s="18">
        <f>SUMIFS(M131,D131,"*"&amp;$BB$1&amp;"*")</f>
        <v>0</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2:52" x14ac:dyDescent="0.25">
      <c r="B132" s="15"/>
      <c r="AH132" s="17">
        <f t="shared" si="54"/>
        <v>0</v>
      </c>
      <c r="AI132" s="18">
        <f>SUMIFS(M132,D132,"*"&amp;$BB$1&amp;"*")</f>
        <v>0</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2:52" x14ac:dyDescent="0.25">
      <c r="B133" s="15"/>
      <c r="AH133" s="17">
        <f t="shared" si="54"/>
        <v>0</v>
      </c>
      <c r="AI133" s="18">
        <f>SUMIFS(M133,D133,"*"&amp;$BB$1&amp;"*")</f>
        <v>0</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2:52" x14ac:dyDescent="0.25">
      <c r="B134" s="15"/>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2:52" x14ac:dyDescent="0.25">
      <c r="B135" s="15"/>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2:52" x14ac:dyDescent="0.25">
      <c r="B136" s="15"/>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2:52" x14ac:dyDescent="0.25">
      <c r="B137" s="15"/>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2:52" x14ac:dyDescent="0.25">
      <c r="B138" s="15"/>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2:52" x14ac:dyDescent="0.25">
      <c r="B139" s="15"/>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2:52" x14ac:dyDescent="0.25">
      <c r="B140" s="15"/>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2:52" x14ac:dyDescent="0.25">
      <c r="B141" s="15"/>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2:52" x14ac:dyDescent="0.25">
      <c r="B142" s="15"/>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2:52" x14ac:dyDescent="0.25">
      <c r="B143" s="15"/>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2:52" x14ac:dyDescent="0.25">
      <c r="B144" s="15"/>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2:52" x14ac:dyDescent="0.25">
      <c r="B145" s="15"/>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2:52" x14ac:dyDescent="0.25">
      <c r="B146" s="15"/>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2:52" x14ac:dyDescent="0.25">
      <c r="B147" s="15"/>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2:52" x14ac:dyDescent="0.25">
      <c r="B148" s="15"/>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2:52" x14ac:dyDescent="0.25">
      <c r="B149" s="15"/>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2:52" x14ac:dyDescent="0.25">
      <c r="B150" s="15"/>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2:52" x14ac:dyDescent="0.25">
      <c r="B151" s="15"/>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2:52" x14ac:dyDescent="0.25">
      <c r="B152" s="15"/>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2:52" x14ac:dyDescent="0.25">
      <c r="B153" s="15"/>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2:52" x14ac:dyDescent="0.25">
      <c r="B154" s="15"/>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2:52" x14ac:dyDescent="0.25">
      <c r="B155" s="15"/>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2:52" x14ac:dyDescent="0.25">
      <c r="B156" s="15"/>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2:52" x14ac:dyDescent="0.25">
      <c r="B157" s="15"/>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2:52" x14ac:dyDescent="0.25">
      <c r="B158" s="15"/>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2: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2: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B2:AD1500">
    <sortCondition ref="B2:B1500"/>
  </sortState>
  <conditionalFormatting sqref="O2:O6">
    <cfRule type="containsText" dxfId="14" priority="13" operator="containsText" text=", USA">
      <formula>NOT(ISERROR(SEARCH(", USA",O2)))</formula>
    </cfRule>
    <cfRule type="containsText" dxfId="13" priority="14" operator="containsText" text=", CSA">
      <formula>NOT(ISERROR(SEARCH(", CSA",O2)))</formula>
    </cfRule>
  </conditionalFormatting>
  <conditionalFormatting sqref="AI2:AZ1048576">
    <cfRule type="cellIs" dxfId="12" priority="19" operator="greaterThan">
      <formula>0</formula>
    </cfRule>
  </conditionalFormatting>
  <conditionalFormatting sqref="B2:G5">
    <cfRule type="containsText" dxfId="9" priority="9" operator="containsText" text=", USA">
      <formula>NOT(ISERROR(SEARCH(", USA",B2)))</formula>
    </cfRule>
    <cfRule type="containsText" dxfId="8" priority="10" operator="containsText" text=", CSA">
      <formula>NOT(ISERROR(SEARCH(", CSA",B2)))</formula>
    </cfRule>
  </conditionalFormatting>
  <conditionalFormatting sqref="H5 H2:H3">
    <cfRule type="containsText" dxfId="7" priority="7" operator="containsText" text=", USA">
      <formula>NOT(ISERROR(SEARCH(", USA",H2)))</formula>
    </cfRule>
    <cfRule type="containsText" dxfId="6" priority="8" operator="containsText" text=", CSA">
      <formula>NOT(ISERROR(SEARCH(", CSA",H2)))</formula>
    </cfRule>
  </conditionalFormatting>
  <conditionalFormatting sqref="I2:N6">
    <cfRule type="containsText" dxfId="5" priority="5" operator="containsText" text=", USA">
      <formula>NOT(ISERROR(SEARCH(", USA",I2)))</formula>
    </cfRule>
    <cfRule type="containsText" dxfId="4" priority="6" operator="containsText" text=", CSA">
      <formula>NOT(ISERROR(SEARCH(", CSA",I2)))</formula>
    </cfRule>
  </conditionalFormatting>
  <conditionalFormatting sqref="D6:G6">
    <cfRule type="containsText" dxfId="3" priority="1" operator="containsText" text=", USA">
      <formula>NOT(ISERROR(SEARCH(", USA",D6)))</formula>
    </cfRule>
    <cfRule type="containsText" dxfId="2" priority="2" operator="containsText" text=", CSA">
      <formula>NOT(ISERROR(SEARCH(", CSA",D6)))</formula>
    </cfRule>
  </conditionalFormatting>
  <conditionalFormatting sqref="B6:C6">
    <cfRule type="containsText" dxfId="1" priority="3" operator="containsText" text=", USA">
      <formula>NOT(ISERROR(SEARCH(", USA",B6)))</formula>
    </cfRule>
    <cfRule type="containsText" dxfId="0" priority="4" operator="containsText" text=", CSA">
      <formula>NOT(ISERROR(SEARCH(", CSA",B6)))</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5" t="s">
        <v>0</v>
      </c>
      <c r="E3" s="95"/>
      <c r="F3" s="1"/>
    </row>
    <row r="4" spans="4:8" s="3" customFormat="1" ht="30" customHeight="1" x14ac:dyDescent="0.25">
      <c r="D4" s="6">
        <v>16</v>
      </c>
      <c r="E4" s="7" t="s">
        <v>1</v>
      </c>
    </row>
    <row r="5" spans="4:8" s="3" customFormat="1" ht="30" customHeight="1" x14ac:dyDescent="0.25">
      <c r="D5" s="96" t="s">
        <v>2</v>
      </c>
      <c r="E5" s="96"/>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7" t="s">
        <v>8</v>
      </c>
      <c r="E11" s="97"/>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Christopher Anderson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2025-04-20T20:41:36Z</dcterms:modified>
</cp:coreProperties>
</file>